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Кронштадский бульвар\ССР кор.1\"/>
    </mc:Choice>
  </mc:AlternateContent>
  <xr:revisionPtr revIDLastSave="0" documentId="13_ncr:1_{515E567D-945A-49D6-8948-EC013CEA8397}" xr6:coauthVersionLast="47" xr6:coauthVersionMax="47" xr10:uidLastSave="{00000000-0000-0000-0000-000000000000}"/>
  <bookViews>
    <workbookView xWindow="-120" yWindow="-120" windowWidth="29040" windowHeight="15840" tabRatio="816" firstSheet="3" activeTab="3" xr2:uid="{00000000-000D-0000-FFFF-FFFF00000000}"/>
  </bookViews>
  <sheets>
    <sheet name="числа прописью" sheetId="27" state="hidden" r:id="rId1"/>
    <sheet name="Реквизиты" sheetId="29" state="hidden" r:id="rId2"/>
    <sheet name="Акт" sheetId="11" state="hidden" r:id="rId3"/>
    <sheet name="Сводная ПИР" sheetId="55" r:id="rId4"/>
    <sheet name="12-01-02 КТПН" sheetId="58" state="hidden" r:id="rId5"/>
    <sheet name="12-01-02 ПИР ТМ" sheetId="54" state="hidden" r:id="rId6"/>
    <sheet name="12-01-01 ЗП" sheetId="45" r:id="rId7"/>
    <sheet name="12-01-02 КЛ 10кВ" sheetId="46" r:id="rId8"/>
    <sheet name="12-01-03 Учет ээ" sheetId="57" state="hidden" r:id="rId9"/>
    <sheet name="12-01-05 КЛ переврезки" sheetId="59" state="hidden" r:id="rId10"/>
    <sheet name="12-01-04 ТП" sheetId="36" state="hidden" r:id="rId11"/>
    <sheet name="12-01-03 КЛ-20" sheetId="48" state="hidden" r:id="rId12"/>
    <sheet name="12-01-06 КЛ пост" sheetId="60" state="hidden" r:id="rId13"/>
    <sheet name="-" sheetId="52" state="hidden" r:id="rId14"/>
    <sheet name="12-01-05 КЛ 0,4кВ" sheetId="47" state="hidden" r:id="rId15"/>
    <sheet name="12-01-06 ПИР ПУ" sheetId="56" state="hidden" r:id="rId16"/>
    <sheet name="12-01-05 ПОД" sheetId="53" state="hidden" r:id="rId17"/>
    <sheet name="1" sheetId="41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</externalReferences>
  <definedNames>
    <definedName name="\au">#REF!</definedName>
    <definedName name="\AUTOEXEC" localSheetId="15">#REF!</definedName>
    <definedName name="\AUTOEXEC" localSheetId="3">#REF!</definedName>
    <definedName name="\AUTOEXEC">#REF!</definedName>
    <definedName name="\AUTOEXEC_1">"#REF!"</definedName>
    <definedName name="\AUTOEXEC_2">"#REF!"</definedName>
    <definedName name="\AUTOEXEC_3">"#REF!"</definedName>
    <definedName name="\d">#REF!</definedName>
    <definedName name="\dfgdfg">#REF!</definedName>
    <definedName name="\fg">#REF!</definedName>
    <definedName name="\fgds">#REF!</definedName>
    <definedName name="\fgtgf">#REF!</definedName>
    <definedName name="\j">#REF!</definedName>
    <definedName name="\k" localSheetId="15">#REF!</definedName>
    <definedName name="\k" localSheetId="3">#REF!</definedName>
    <definedName name="\k">#REF!</definedName>
    <definedName name="\k_1">"#REF!"</definedName>
    <definedName name="\k_2">"#REF!"</definedName>
    <definedName name="\k_3">"#REF!"</definedName>
    <definedName name="\m" localSheetId="15">#REF!</definedName>
    <definedName name="\m" localSheetId="3">#REF!</definedName>
    <definedName name="\m">#REF!</definedName>
    <definedName name="\m_1">"#REF!"</definedName>
    <definedName name="\m_2">"#REF!"</definedName>
    <definedName name="\m_3">"#REF!"</definedName>
    <definedName name="\m1" localSheetId="15">#REF!</definedName>
    <definedName name="\m1" localSheetId="3">#REF!</definedName>
    <definedName name="\m1">#REF!</definedName>
    <definedName name="\n" localSheetId="15">#REF!</definedName>
    <definedName name="\n" localSheetId="3">#REF!</definedName>
    <definedName name="\n">"#ref!"</definedName>
    <definedName name="\n_1">"#REF!"</definedName>
    <definedName name="\n_2">"#REF!"</definedName>
    <definedName name="\n11">#REF!</definedName>
    <definedName name="\s" localSheetId="15">#REF!</definedName>
    <definedName name="\s" localSheetId="3">#REF!</definedName>
    <definedName name="\s">#REF!</definedName>
    <definedName name="\s_1">"#REF!"</definedName>
    <definedName name="\s_2">"#REF!"</definedName>
    <definedName name="\s_3">"#REF!"</definedName>
    <definedName name="\z" localSheetId="15">#REF!</definedName>
    <definedName name="\z" localSheetId="3">#REF!</definedName>
    <definedName name="\z">#REF!</definedName>
    <definedName name="\z_1">"#REF!"</definedName>
    <definedName name="\z_2">"#REF!"</definedName>
    <definedName name="\z_3">"#REF!"</definedName>
    <definedName name="_">#REF!</definedName>
    <definedName name="______________________________________xlnm.Database">"#ref!"</definedName>
    <definedName name="_____________________________________xlnm.Database">"#ref!"</definedName>
    <definedName name="____________________________________xlnm.Database">"#ref!"</definedName>
    <definedName name="___________________________________xlnm.Database">"#ref!"</definedName>
    <definedName name="__________________________________xlnm.Database">"#ref!"</definedName>
    <definedName name="_________________________________xlnm.Database">"#ref!"</definedName>
    <definedName name="________________________________xlnm.Database">"#ref!"</definedName>
    <definedName name="_______________________________xlnm.Database">"#ref!"</definedName>
    <definedName name="______________________________xlnm.Database">"#ref!"</definedName>
    <definedName name="_____________________________xlnm.Database">"#ref!"</definedName>
    <definedName name="____________________________xlnm.Database">"#ref!"</definedName>
    <definedName name="___________________________xlnm.Database">"#ref!"</definedName>
    <definedName name="__________________________xlnm.Database">"#ref!"</definedName>
    <definedName name="_________________________xlnm.Database">"#ref!"</definedName>
    <definedName name="________________________a2">#REF!</definedName>
    <definedName name="________________________xlnm.Database">"#ref!"</definedName>
    <definedName name="_______________________a2">#REF!</definedName>
    <definedName name="_______________________xlnm.Database">"#ref!"</definedName>
    <definedName name="______________________xlnm.Database">"#ref!"</definedName>
    <definedName name="_____________________a2">#REF!</definedName>
    <definedName name="_____________________xlnm.Database">"#ref!"</definedName>
    <definedName name="____________________a2">#REF!</definedName>
    <definedName name="____________________xlnm.Database">"#ref!"</definedName>
    <definedName name="___________________a2">#REF!</definedName>
    <definedName name="___________________xlnm.Database">"#ref!"</definedName>
    <definedName name="__________________a2">#REF!</definedName>
    <definedName name="__________________xlnm.Database">"#ref!"</definedName>
    <definedName name="_________________a2">#REF!</definedName>
    <definedName name="_________________A65560">[1]График!#REF!</definedName>
    <definedName name="_________________E65560">[1]График!#REF!</definedName>
    <definedName name="_________________xlnm.Database">"#ref!"</definedName>
    <definedName name="________________a2">#REF!</definedName>
    <definedName name="________________A65560">[1]График!#REF!</definedName>
    <definedName name="________________E65560">[1]График!#REF!</definedName>
    <definedName name="________________xlnm.Database">"#ref!"</definedName>
    <definedName name="_______________a2" localSheetId="15">#REF!</definedName>
    <definedName name="_______________a2" localSheetId="3">#REF!</definedName>
    <definedName name="_______________a2">#REF!</definedName>
    <definedName name="_______________a2_15" localSheetId="15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_A65560">[1]График!#REF!</definedName>
    <definedName name="_______________E65560">[1]График!#REF!</definedName>
    <definedName name="_______________xlnm.Database">"#ref!"</definedName>
    <definedName name="______________a2">#REF!</definedName>
    <definedName name="______________A65560">[1]График!#REF!</definedName>
    <definedName name="______________E65560">[1]График!#REF!</definedName>
    <definedName name="______________xlnm.Database">"#ref!"</definedName>
    <definedName name="_____________a2">#REF!</definedName>
    <definedName name="_____________A65560">[1]График!#REF!</definedName>
    <definedName name="_____________E65560">[1]График!#REF!</definedName>
    <definedName name="_____________xlnm.Database">"#ref!"</definedName>
    <definedName name="____________a2" localSheetId="15">#REF!</definedName>
    <definedName name="____________a2" localSheetId="3">#REF!</definedName>
    <definedName name="____________a2">#REF!</definedName>
    <definedName name="____________A65560">[1]График!#REF!</definedName>
    <definedName name="____________E65560">[1]График!#REF!</definedName>
    <definedName name="____________xlnm.Database">"#ref!"</definedName>
    <definedName name="___________a2" localSheetId="15">#REF!</definedName>
    <definedName name="___________a2" localSheetId="3">#REF!</definedName>
    <definedName name="___________a2">#REF!</definedName>
    <definedName name="___________a2_15" localSheetId="15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_A65560">[1]График!#REF!</definedName>
    <definedName name="___________E65560">[1]График!#REF!</definedName>
    <definedName name="___________xlnm.Database">"#ref!"</definedName>
    <definedName name="__________a2" localSheetId="15">#REF!</definedName>
    <definedName name="__________a2" localSheetId="3">#REF!</definedName>
    <definedName name="__________a2">#REF!</definedName>
    <definedName name="__________a2_15" localSheetId="15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_A65560">[1]График!#REF!</definedName>
    <definedName name="__________E65560">[1]График!#REF!</definedName>
    <definedName name="__________xlnm.Database">"#ref!"</definedName>
    <definedName name="_________a2" localSheetId="15">#REF!</definedName>
    <definedName name="_________a2" localSheetId="3">#REF!</definedName>
    <definedName name="_________a2">#REF!</definedName>
    <definedName name="_________a2_15" localSheetId="15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_A65560">[1]График!#REF!</definedName>
    <definedName name="_________E65560">[1]График!#REF!</definedName>
    <definedName name="_________xlnm.Database">"#ref!"</definedName>
    <definedName name="________a2" localSheetId="15">#REF!</definedName>
    <definedName name="________a2" localSheetId="3">#REF!</definedName>
    <definedName name="________a2">#REF!</definedName>
    <definedName name="________a2_15" localSheetId="15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_A65560">[1]График!#REF!</definedName>
    <definedName name="________A65560_1">#N/A</definedName>
    <definedName name="________E65560">[1]График!#REF!</definedName>
    <definedName name="________E65560_1">#N/A</definedName>
    <definedName name="________xlnm.Database">"#ref!"</definedName>
    <definedName name="_______a2" localSheetId="15">#REF!</definedName>
    <definedName name="_______a2" localSheetId="3">#REF!</definedName>
    <definedName name="_______a2">#REF!</definedName>
    <definedName name="_______A65560">[1]График!#REF!</definedName>
    <definedName name="_______A65560_1">#N/A</definedName>
    <definedName name="_______E65560">[1]График!#REF!</definedName>
    <definedName name="_______E65560_1">#N/A</definedName>
    <definedName name="_______xlnm.Database">"#ref!"</definedName>
    <definedName name="______a2" localSheetId="15">#REF!</definedName>
    <definedName name="______a2" localSheetId="3">#REF!</definedName>
    <definedName name="______a2">#REF!</definedName>
    <definedName name="______a2_15" localSheetId="15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_A65560">[1]График!#REF!</definedName>
    <definedName name="______A65560_1">#N/A</definedName>
    <definedName name="______E65560">[1]График!#REF!</definedName>
    <definedName name="______E65560_1">#N/A</definedName>
    <definedName name="______xlnm.Database">"#ref!"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_A65560">[1]График!#REF!</definedName>
    <definedName name="_____A65560_1">#N/A</definedName>
    <definedName name="_____E65560">[1]График!#REF!</definedName>
    <definedName name="_____E65560_1">#N/A</definedName>
    <definedName name="_____xlnm.Database">"#ref!"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_A65560">[1]График!#REF!</definedName>
    <definedName name="____A65560_1">#N/A</definedName>
    <definedName name="____E65560">[1]График!#REF!</definedName>
    <definedName name="____E65560_1">#N/A</definedName>
    <definedName name="____xlnm.Database">"#ref!"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A65560">[1]График!#REF!</definedName>
    <definedName name="___A65560_1">#N/A</definedName>
    <definedName name="___a9">#REF!</definedName>
    <definedName name="___asa5">[2]Лист3!$I$1:$I$5</definedName>
    <definedName name="___E65560">[1]График!#REF!</definedName>
    <definedName name="___E65560_1">#N/A</definedName>
    <definedName name="___jo147">#REF!</definedName>
    <definedName name="___ko031">#REF!</definedName>
    <definedName name="___ko0310">#REF!</definedName>
    <definedName name="___ko032">#REF!</definedName>
    <definedName name="___ko033">#REF!</definedName>
    <definedName name="___ko034">#REF!</definedName>
    <definedName name="___ko035">#REF!</definedName>
    <definedName name="___ko036">#REF!</definedName>
    <definedName name="___ko037">#REF!</definedName>
    <definedName name="___ko038">#REF!</definedName>
    <definedName name="___ko039">#REF!</definedName>
    <definedName name="___ko1">#REF!</definedName>
    <definedName name="___ko10">#REF!</definedName>
    <definedName name="___ko101">#REF!</definedName>
    <definedName name="___ko102">#REF!</definedName>
    <definedName name="___ko103">#REF!</definedName>
    <definedName name="___ko104">#REF!</definedName>
    <definedName name="___ko105">#REF!</definedName>
    <definedName name="___ko106">#REF!</definedName>
    <definedName name="___ko107">#REF!</definedName>
    <definedName name="___ko11">#REF!</definedName>
    <definedName name="___ko111">#REF!</definedName>
    <definedName name="___ko112">#REF!</definedName>
    <definedName name="___ko113">#REF!</definedName>
    <definedName name="___ko114">#REF!</definedName>
    <definedName name="___ko115">#REF!</definedName>
    <definedName name="___ko116">#REF!</definedName>
    <definedName name="___ko12">#REF!</definedName>
    <definedName name="___ko121">#REF!</definedName>
    <definedName name="___ko122">#REF!</definedName>
    <definedName name="___ko13">#REF!</definedName>
    <definedName name="___ko131">#REF!</definedName>
    <definedName name="___ko132">#REF!</definedName>
    <definedName name="___ko133">#REF!</definedName>
    <definedName name="___ko134">#REF!</definedName>
    <definedName name="___ko14">#REF!</definedName>
    <definedName name="___ko141">#REF!</definedName>
    <definedName name="___ko1410">#REF!</definedName>
    <definedName name="___ko142">#REF!</definedName>
    <definedName name="___ko143">#REF!</definedName>
    <definedName name="___ko144">#REF!</definedName>
    <definedName name="___ko145">#REF!</definedName>
    <definedName name="___ko146">#REF!</definedName>
    <definedName name="___ko147">#REF!</definedName>
    <definedName name="___ko148">#REF!</definedName>
    <definedName name="___ko149">#REF!</definedName>
    <definedName name="___ko15">#REF!</definedName>
    <definedName name="___ko151">#REF!</definedName>
    <definedName name="___ko152">#REF!</definedName>
    <definedName name="___ko153">#REF!</definedName>
    <definedName name="___ko154">#REF!</definedName>
    <definedName name="___ko155">#REF!</definedName>
    <definedName name="___ko156">#REF!</definedName>
    <definedName name="___ko16">#REF!</definedName>
    <definedName name="___ko161">#REF!</definedName>
    <definedName name="___ko162">#REF!</definedName>
    <definedName name="___ko163">#REF!</definedName>
    <definedName name="___ko171">#REF!</definedName>
    <definedName name="___ko172">#REF!</definedName>
    <definedName name="___ko2">#REF!</definedName>
    <definedName name="___ko3">#REF!</definedName>
    <definedName name="___ko4">#REF!</definedName>
    <definedName name="___ko5">#REF!</definedName>
    <definedName name="___ko6">#REF!</definedName>
    <definedName name="___ko7">#REF!</definedName>
    <definedName name="___ko8">#REF!</definedName>
    <definedName name="___ko81">#REF!</definedName>
    <definedName name="___ko82">#REF!</definedName>
    <definedName name="___ko83">#REF!</definedName>
    <definedName name="___ko84">#REF!</definedName>
    <definedName name="___ko9">#REF!</definedName>
    <definedName name="___ko91">#REF!</definedName>
    <definedName name="___ko92">#REF!</definedName>
    <definedName name="___ko93">#REF!</definedName>
    <definedName name="___ko94">#REF!</definedName>
    <definedName name="___ko95">#REF!</definedName>
    <definedName name="___ko96">#REF!</definedName>
    <definedName name="___pk1">#REF!</definedName>
    <definedName name="___pk2">#REF!</definedName>
    <definedName name="___pk3">#REF!</definedName>
    <definedName name="___val0301">#REF!</definedName>
    <definedName name="___val031">#REF!</definedName>
    <definedName name="___val0310">#REF!</definedName>
    <definedName name="___val032">#REF!</definedName>
    <definedName name="___val033">#REF!</definedName>
    <definedName name="___val034">#REF!</definedName>
    <definedName name="___val035">#REF!</definedName>
    <definedName name="___val036">#REF!</definedName>
    <definedName name="___val037">#REF!</definedName>
    <definedName name="___val038">#REF!</definedName>
    <definedName name="___val039">#REF!</definedName>
    <definedName name="___val102">#REF!</definedName>
    <definedName name="___val103">#REF!</definedName>
    <definedName name="___val104">#REF!</definedName>
    <definedName name="___val105">#REF!</definedName>
    <definedName name="___val106">#REF!</definedName>
    <definedName name="___val107">#REF!</definedName>
    <definedName name="___val111">#REF!</definedName>
    <definedName name="___val112">#REF!</definedName>
    <definedName name="___val113">#REF!</definedName>
    <definedName name="___val114">#REF!</definedName>
    <definedName name="___val121">#REF!</definedName>
    <definedName name="___val122">#REF!</definedName>
    <definedName name="___val131">#REF!</definedName>
    <definedName name="___val132">#REF!</definedName>
    <definedName name="___val133">#REF!</definedName>
    <definedName name="___val134">#REF!</definedName>
    <definedName name="___val1401">#REF!</definedName>
    <definedName name="___val1402">#REF!</definedName>
    <definedName name="___val1403">#REF!</definedName>
    <definedName name="___val1404">#REF!</definedName>
    <definedName name="___val1405">#REF!</definedName>
    <definedName name="___val1406">#REF!</definedName>
    <definedName name="___val1407">#REF!</definedName>
    <definedName name="___val1408">#REF!</definedName>
    <definedName name="___val1409">#REF!</definedName>
    <definedName name="___val1410">#REF!</definedName>
    <definedName name="___val151">#REF!</definedName>
    <definedName name="___val152">#REF!</definedName>
    <definedName name="___val153">#REF!</definedName>
    <definedName name="___val154">#REF!</definedName>
    <definedName name="___val155">#REF!</definedName>
    <definedName name="___val156">#REF!</definedName>
    <definedName name="___val161">#REF!</definedName>
    <definedName name="___val162">#REF!</definedName>
    <definedName name="___val163">#REF!</definedName>
    <definedName name="___val171">#REF!</definedName>
    <definedName name="___val172">#REF!</definedName>
    <definedName name="___val83">#REF!</definedName>
    <definedName name="___val84">#REF!</definedName>
    <definedName name="___val92">#REF!</definedName>
    <definedName name="___val93">#REF!</definedName>
    <definedName name="___val94">#REF!</definedName>
    <definedName name="___val95">#REF!</definedName>
    <definedName name="___val96">#REF!</definedName>
    <definedName name="___xlfn.BAHTTEXT" hidden="1">#NAME?</definedName>
    <definedName name="___xlnm.Database">"#ref!"</definedName>
    <definedName name="___xlnm.Primt_Area_3">#REF!</definedName>
    <definedName name="___xlnm.Print_Area_1">#REF!</definedName>
    <definedName name="___xlnm.Print_Area_2" localSheetId="3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1_3" localSheetId="15">#REF!</definedName>
    <definedName name="__1_3" localSheetId="3">'[3]Смета2 проект. раб.'!$A$93:$N$96</definedName>
    <definedName name="__1_3">'[4]Смета2 проект_ раб_'!$A$93:$N$96</definedName>
    <definedName name="__1_3_" localSheetId="15">#REF!</definedName>
    <definedName name="__1_3_">'[5]См-2 проектн'!#REF!</definedName>
    <definedName name="__1_3_1" localSheetId="15">#REF!</definedName>
    <definedName name="__1_3_1">'[6]Смета2 проект_ раб_'!$A$93:$N$96</definedName>
    <definedName name="__1_3_10" localSheetId="15">#REF!</definedName>
    <definedName name="__1_3_10">'[7]Смета2 проект_ раб_'!$A$93:$N$96</definedName>
    <definedName name="__1_3_11" localSheetId="15">#REF!</definedName>
    <definedName name="__1_3_11">'[6]Смета2 проект_ раб_'!$A$93:$N$96</definedName>
    <definedName name="__1_3_12" localSheetId="15">#REF!</definedName>
    <definedName name="__1_3_12">'[6]Смета2 проект_ раб_'!$A$93:$N$96</definedName>
    <definedName name="__1_3_13" localSheetId="15">#REF!</definedName>
    <definedName name="__1_3_13">'[8]Смета2 проект_ раб_'!#REF!</definedName>
    <definedName name="__1_3_14" localSheetId="15">#REF!</definedName>
    <definedName name="__1_3_14">'[8]Смета2 проект_ раб_'!#REF!</definedName>
    <definedName name="__1_3_2" localSheetId="15">#REF!</definedName>
    <definedName name="__1_3_2">'[6]Смета2 проект_ раб_'!$A$93:$N$96</definedName>
    <definedName name="__1_3_22" localSheetId="15">#REF!</definedName>
    <definedName name="__1_3_22">'[5]См_2 проектн'!#REF!</definedName>
    <definedName name="__1_3_23" localSheetId="15">#REF!</definedName>
    <definedName name="__1_3_23">'[5]См_2 проектн'!#REF!</definedName>
    <definedName name="__1_3_26" localSheetId="15">#REF!</definedName>
    <definedName name="__1_3_26">'[7]Смета2 проект_ раб_'!$A$93:$N$96</definedName>
    <definedName name="__1_3_27" localSheetId="15">#REF!</definedName>
    <definedName name="__1_3_27">'[7]Смета2 проект_ раб_'!$A$93:$N$96</definedName>
    <definedName name="__1_3_28" localSheetId="15">#REF!</definedName>
    <definedName name="__1_3_28">'[6]Смета2 проект_ раб_'!$A$93:$N$96</definedName>
    <definedName name="__1_3_29" localSheetId="15">#REF!</definedName>
    <definedName name="__1_3_29">'[6]Смета2 проект_ раб_'!$A$93:$N$96</definedName>
    <definedName name="__1_3_3" localSheetId="15">#REF!</definedName>
    <definedName name="__1_3_3">'[5]См_2 проектн'!#REF!</definedName>
    <definedName name="__1_3_30" localSheetId="15">#REF!</definedName>
    <definedName name="__1_3_30">'[6]Смета2 проект_ раб_'!$A$93:$N$96</definedName>
    <definedName name="__1_3_31" localSheetId="15">#REF!</definedName>
    <definedName name="__1_3_31">'[6]Смета2 проект_ раб_'!$A$93:$N$96</definedName>
    <definedName name="__1_3_32" localSheetId="15">#REF!</definedName>
    <definedName name="__1_3_32">'[7]Смета2 проект_ раб_'!$A$93:$N$96</definedName>
    <definedName name="__1_3_33" localSheetId="15">#REF!</definedName>
    <definedName name="__1_3_33">'[7]Смета2 проект_ раб_'!$A$93:$N$96</definedName>
    <definedName name="__1_3_34" localSheetId="15">#REF!</definedName>
    <definedName name="__1_3_34">'[6]Смета2 проект_ раб_'!$A$93:$N$96</definedName>
    <definedName name="__1_3_35" localSheetId="15">#REF!</definedName>
    <definedName name="__1_3_35">'[7]Смета2 проект_ раб_'!$A$93:$N$96</definedName>
    <definedName name="__1_3_36" localSheetId="15">#REF!</definedName>
    <definedName name="__1_3_36">'[7]Смета2 проект_ раб_'!$A$93:$N$96</definedName>
    <definedName name="__1_3_37" localSheetId="15">#REF!</definedName>
    <definedName name="__1_3_37">'[7]Смета2 проект_ раб_'!$A$93:$N$96</definedName>
    <definedName name="__1_3_38" localSheetId="15">#REF!</definedName>
    <definedName name="__1_3_38">'[7]Смета2 проект_ раб_'!$A$93:$N$96</definedName>
    <definedName name="__1_3_39" localSheetId="15">#REF!</definedName>
    <definedName name="__1_3_39">'[7]Смета2 проект_ раб_'!$A$93:$N$96</definedName>
    <definedName name="__1_3_42" localSheetId="15">#REF!</definedName>
    <definedName name="__1_3_42">'[7]Смета2 проект_ раб_'!$A$93:$N$96</definedName>
    <definedName name="__1_3_43" localSheetId="15">#REF!</definedName>
    <definedName name="__1_3_43">'[7]Смета2 проект_ раб_'!$A$93:$N$96</definedName>
    <definedName name="__1_3_45" localSheetId="15">#REF!</definedName>
    <definedName name="__1_3_45">'[7]Смета2 проект_ раб_'!$A$93:$N$96</definedName>
    <definedName name="__1_3_46" localSheetId="15">#REF!</definedName>
    <definedName name="__1_3_46">'[7]Смета2 проект_ раб_'!$A$93:$N$96</definedName>
    <definedName name="__1_3_48" localSheetId="15">#REF!</definedName>
    <definedName name="__1_3_48">'[5]См_2 проектн'!#REF!</definedName>
    <definedName name="__1_3_49" localSheetId="15">#REF!</definedName>
    <definedName name="__1_3_49">'[5]См_2 проектн'!#REF!</definedName>
    <definedName name="__1_3_50" localSheetId="15">#REF!</definedName>
    <definedName name="__1_3_50">'[5]См_2 проектн'!#REF!</definedName>
    <definedName name="__1_3_51" localSheetId="15">#REF!</definedName>
    <definedName name="__1_3_51">'[6]Смета2 проект_ раб_'!$A$93:$N$96</definedName>
    <definedName name="__1_3_52" localSheetId="15">#REF!</definedName>
    <definedName name="__1_3_52">'[6]Смета2 проект_ раб_'!$A$93:$N$96</definedName>
    <definedName name="__1_3_6" localSheetId="15">#REF!</definedName>
    <definedName name="__1_3_6">'[6]Смета2 проект_ раб_'!$A$93:$N$96</definedName>
    <definedName name="__1_3_7" localSheetId="15">#REF!</definedName>
    <definedName name="__1_3_7">'[9]Смета2 проект_ раб_'!$A$93:$N$96</definedName>
    <definedName name="__1_3_70" localSheetId="15">#REF!</definedName>
    <definedName name="__1_3_70">'[9]Смета2 проект_ раб_'!$A$93:$N$96</definedName>
    <definedName name="__1_3_71" localSheetId="15">#REF!</definedName>
    <definedName name="__1_3_71">'[9]Смета2 проект_ раб_'!$A$93:$N$96</definedName>
    <definedName name="__1_3_72" localSheetId="15">#REF!</definedName>
    <definedName name="__1_3_72">'[6]Смета2 проект_ раб_'!$A$93:$N$96</definedName>
    <definedName name="__1_3_73" localSheetId="15">#REF!</definedName>
    <definedName name="__1_3_73">'[6]Смета2 проект_ раб_'!$A$93:$N$96</definedName>
    <definedName name="__1_3_74" localSheetId="15">#REF!</definedName>
    <definedName name="__1_3_74">'[5]См_2 проектн'!#REF!</definedName>
    <definedName name="__1_3_75" localSheetId="15">#REF!</definedName>
    <definedName name="__1_3_75">'[5]См_2 проектн'!#REF!</definedName>
    <definedName name="__1_3_76" localSheetId="15">#REF!</definedName>
    <definedName name="__1_3_76">'[5]См_2 проектн'!#REF!</definedName>
    <definedName name="__1_3_77" localSheetId="15">#REF!</definedName>
    <definedName name="__1_3_77">'[5]См_2 проектн'!#REF!</definedName>
    <definedName name="__1_3_78" localSheetId="15">#REF!</definedName>
    <definedName name="__1_3_78">'[5]См_2 проектн'!#REF!</definedName>
    <definedName name="__1_3_79" localSheetId="15">#REF!</definedName>
    <definedName name="__1_3_79">'[5]См_2 проектн'!#REF!</definedName>
    <definedName name="__1_3_8" localSheetId="15">#REF!</definedName>
    <definedName name="__1_3_8">'[9]Смета2 проект_ раб_'!$A$93:$N$96</definedName>
    <definedName name="__1_3_9" localSheetId="15">#REF!</definedName>
    <definedName name="__1_3_9">'[7]Смета2 проект_ раб_'!$A$93:$N$96</definedName>
    <definedName name="__2__Excel_BuiltIn_Print_Area_3_1">#REF!</definedName>
    <definedName name="__2Excel_BuiltIn_Print_Area_2_1">#REF!</definedName>
    <definedName name="__a2" localSheetId="15">#REF!</definedName>
    <definedName name="__a2" localSheetId="3">#REF!</definedName>
    <definedName name="__a2">#REF!</definedName>
    <definedName name="__a2_15" localSheetId="15">#REF!</definedName>
    <definedName name="__a2_15">#REF!</definedName>
    <definedName name="__a2_16" localSheetId="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A65560">[1]График!#REF!</definedName>
    <definedName name="__A65560_1">#N/A</definedName>
    <definedName name="__a9">#REF!</definedName>
    <definedName name="__asa5">[10]Лист3!$I$1:$I$5</definedName>
    <definedName name="__CAP5">"$#ССЫЛ!.$E$1003:$E$1023"</definedName>
    <definedName name="__dFF10" localSheetId="15">#REF!</definedName>
    <definedName name="__dFF10">[11]списки!$J$1:$J$15</definedName>
    <definedName name="__dFF2" localSheetId="15">#REF!</definedName>
    <definedName name="__dFF2">[11]списки!$B$1:$B$7</definedName>
    <definedName name="__dFF5" localSheetId="15">#REF!</definedName>
    <definedName name="__dFF5">[11]списки!$E$1:$E$9</definedName>
    <definedName name="__dFF6" localSheetId="15">#REF!</definedName>
    <definedName name="__dFF6">[11]списки!$F$1:$F$5</definedName>
    <definedName name="__dFF7" localSheetId="15">#REF!</definedName>
    <definedName name="__dFF7">[11]списки!$G$1:$G$8</definedName>
    <definedName name="__dFF8" localSheetId="15">#REF!</definedName>
    <definedName name="__dFF8">[11]списки!$H$1:$H$6</definedName>
    <definedName name="__dFF9" localSheetId="15">#REF!</definedName>
    <definedName name="__dFF9">[11]списки!$I$1:$I$15</definedName>
    <definedName name="__E65560">[1]График!#REF!</definedName>
    <definedName name="__E65560_1">#N/A</definedName>
    <definedName name="__GIP2">#REF!</definedName>
    <definedName name="__jo147">#REF!</definedName>
    <definedName name="__ko031">#REF!</definedName>
    <definedName name="__ko0310">#REF!</definedName>
    <definedName name="__ko032">#REF!</definedName>
    <definedName name="__ko033">#REF!</definedName>
    <definedName name="__ko034">#REF!</definedName>
    <definedName name="__ko035">#REF!</definedName>
    <definedName name="__ko036">#REF!</definedName>
    <definedName name="__ko037">#REF!</definedName>
    <definedName name="__ko038">#REF!</definedName>
    <definedName name="__ko039">#REF!</definedName>
    <definedName name="__ko1">#REF!</definedName>
    <definedName name="__ko10">#REF!</definedName>
    <definedName name="__ko101">#REF!</definedName>
    <definedName name="__ko102">#REF!</definedName>
    <definedName name="__ko103">#REF!</definedName>
    <definedName name="__ko104">#REF!</definedName>
    <definedName name="__ko105">#REF!</definedName>
    <definedName name="__ko106">#REF!</definedName>
    <definedName name="__ko107">#REF!</definedName>
    <definedName name="__ko11">#REF!</definedName>
    <definedName name="__ko111">#REF!</definedName>
    <definedName name="__ko112">#REF!</definedName>
    <definedName name="__ko113">#REF!</definedName>
    <definedName name="__ko114">#REF!</definedName>
    <definedName name="__ko115">#REF!</definedName>
    <definedName name="__ko116">#REF!</definedName>
    <definedName name="__ko12">#REF!</definedName>
    <definedName name="__ko121">#REF!</definedName>
    <definedName name="__ko122">#REF!</definedName>
    <definedName name="__ko13">#REF!</definedName>
    <definedName name="__ko131">#REF!</definedName>
    <definedName name="__ko132">#REF!</definedName>
    <definedName name="__ko133">#REF!</definedName>
    <definedName name="__ko134">#REF!</definedName>
    <definedName name="__ko14">#REF!</definedName>
    <definedName name="__ko141">#REF!</definedName>
    <definedName name="__ko1410">#REF!</definedName>
    <definedName name="__ko142">#REF!</definedName>
    <definedName name="__ko143">#REF!</definedName>
    <definedName name="__ko144">#REF!</definedName>
    <definedName name="__ko145">#REF!</definedName>
    <definedName name="__ko146">#REF!</definedName>
    <definedName name="__ko147">#REF!</definedName>
    <definedName name="__ko148">#REF!</definedName>
    <definedName name="__ko149">#REF!</definedName>
    <definedName name="__ko15">#REF!</definedName>
    <definedName name="__ko151">#REF!</definedName>
    <definedName name="__ko152">#REF!</definedName>
    <definedName name="__ko153">#REF!</definedName>
    <definedName name="__ko154">#REF!</definedName>
    <definedName name="__ko155">#REF!</definedName>
    <definedName name="__ko156">#REF!</definedName>
    <definedName name="__ko16">#REF!</definedName>
    <definedName name="__ko161">#REF!</definedName>
    <definedName name="__ko162">#REF!</definedName>
    <definedName name="__ko163">#REF!</definedName>
    <definedName name="__ko171">#REF!</definedName>
    <definedName name="__ko172">#REF!</definedName>
    <definedName name="__ko2">#REF!</definedName>
    <definedName name="__ko3">#REF!</definedName>
    <definedName name="__ko4">#REF!</definedName>
    <definedName name="__ko5">#REF!</definedName>
    <definedName name="__ko6">#REF!</definedName>
    <definedName name="__ko7">#REF!</definedName>
    <definedName name="__ko8">#REF!</definedName>
    <definedName name="__ko81">#REF!</definedName>
    <definedName name="__ko82">#REF!</definedName>
    <definedName name="__ko83">#REF!</definedName>
    <definedName name="__ko84">#REF!</definedName>
    <definedName name="__ko9">#REF!</definedName>
    <definedName name="__ko91">#REF!</definedName>
    <definedName name="__ko92">#REF!</definedName>
    <definedName name="__ko93">#REF!</definedName>
    <definedName name="__ko94">#REF!</definedName>
    <definedName name="__ko95">#REF!</definedName>
    <definedName name="__ko96">#REF!</definedName>
    <definedName name="__kv1">#REF!</definedName>
    <definedName name="__kv2">#REF!</definedName>
    <definedName name="__kv3">#REF!</definedName>
    <definedName name="__kv4">#REF!</definedName>
    <definedName name="__msw10">#REF!</definedName>
    <definedName name="__msw1091">#REF!</definedName>
    <definedName name="__msw110">#REF!</definedName>
    <definedName name="__msw11091">#REF!</definedName>
    <definedName name="__msw112">#REF!</definedName>
    <definedName name="__msw11291">#REF!</definedName>
    <definedName name="__MV11">#REF!</definedName>
    <definedName name="__MV12">#REF!</definedName>
    <definedName name="__MV13">#REF!</definedName>
    <definedName name="__MV14">#REF!</definedName>
    <definedName name="__MV15">#REF!</definedName>
    <definedName name="__MV16">#REF!</definedName>
    <definedName name="__MV18">#REF!</definedName>
    <definedName name="__MV21">#REF!</definedName>
    <definedName name="__MV22">#REF!</definedName>
    <definedName name="__obv11">#REF!</definedName>
    <definedName name="__obv12">#REF!</definedName>
    <definedName name="__obv13">#REF!</definedName>
    <definedName name="__obv14">#REF!</definedName>
    <definedName name="__OBV15">#REF!</definedName>
    <definedName name="__OBV16">#REF!</definedName>
    <definedName name="__OBV18">#REF!</definedName>
    <definedName name="__obv21">#REF!</definedName>
    <definedName name="__obv22">#REF!</definedName>
    <definedName name="__osw10">#REF!</definedName>
    <definedName name="__osw1091">#REF!</definedName>
    <definedName name="__osw110">#REF!</definedName>
    <definedName name="__osw11091">#REF!</definedName>
    <definedName name="__osw112">#REF!</definedName>
    <definedName name="__osw11291">#REF!</definedName>
    <definedName name="__pk1">#REF!</definedName>
    <definedName name="__pk2">#REF!</definedName>
    <definedName name="__pk3">#REF!</definedName>
    <definedName name="__prv11">#REF!</definedName>
    <definedName name="__prv12">#REF!</definedName>
    <definedName name="__prv13">#REF!</definedName>
    <definedName name="__prv14">#REF!</definedName>
    <definedName name="__PRV15">#REF!</definedName>
    <definedName name="__PRV16">#REF!</definedName>
    <definedName name="__PRV18">#REF!</definedName>
    <definedName name="__prv21">#REF!</definedName>
    <definedName name="__prv22">#REF!</definedName>
    <definedName name="__psw10">#REF!</definedName>
    <definedName name="__psw1091">#REF!</definedName>
    <definedName name="__psw110">#REF!</definedName>
    <definedName name="__psw11091">#REF!</definedName>
    <definedName name="__psw112">#REF!</definedName>
    <definedName name="__psw11291">#REF!</definedName>
    <definedName name="__qs1" localSheetId="15">#REF!</definedName>
    <definedName name="__qs1">[11]списки!$L$1:$L$2</definedName>
    <definedName name="__qs2" localSheetId="15">#REF!</definedName>
    <definedName name="__qs2">#REF!</definedName>
    <definedName name="__qs3" localSheetId="15">#REF!</definedName>
    <definedName name="__qs3">#REF!</definedName>
    <definedName name="__qs4" localSheetId="15">#REF!</definedName>
    <definedName name="__qs4">[11]списки!$K$1:$K$5</definedName>
    <definedName name="__rez2">OFFSET(#REF!,0,0,COUNTA(#REF!)+2,26)</definedName>
    <definedName name="__ssw10">#REF!</definedName>
    <definedName name="__ssw1091">#REF!</definedName>
    <definedName name="__ssw110">#REF!</definedName>
    <definedName name="__ssw11091">#REF!</definedName>
    <definedName name="__ssw112">#REF!</definedName>
    <definedName name="__ssw11291">#REF!</definedName>
    <definedName name="__sv11">#REF!</definedName>
    <definedName name="__SV12">#REF!</definedName>
    <definedName name="__SV13">#REF!</definedName>
    <definedName name="__SV14">#REF!</definedName>
    <definedName name="__SV15">#REF!</definedName>
    <definedName name="__SV16">#REF!</definedName>
    <definedName name="__SV18">#REF!</definedName>
    <definedName name="__SV21">#REF!</definedName>
    <definedName name="__SV22">#REF!</definedName>
    <definedName name="__val0301">#REF!</definedName>
    <definedName name="__val031">#REF!</definedName>
    <definedName name="__val0310">#REF!</definedName>
    <definedName name="__val032">#REF!</definedName>
    <definedName name="__val033">#REF!</definedName>
    <definedName name="__val034">#REF!</definedName>
    <definedName name="__val035">#REF!</definedName>
    <definedName name="__val036">#REF!</definedName>
    <definedName name="__val037">#REF!</definedName>
    <definedName name="__val038">#REF!</definedName>
    <definedName name="__val039">#REF!</definedName>
    <definedName name="__val102">#REF!</definedName>
    <definedName name="__val103">#REF!</definedName>
    <definedName name="__val104">#REF!</definedName>
    <definedName name="__val105">#REF!</definedName>
    <definedName name="__val106">#REF!</definedName>
    <definedName name="__val107">#REF!</definedName>
    <definedName name="__val111">#REF!</definedName>
    <definedName name="__val112">#REF!</definedName>
    <definedName name="__val113">#REF!</definedName>
    <definedName name="__val114">#REF!</definedName>
    <definedName name="__val121">#REF!</definedName>
    <definedName name="__val122">#REF!</definedName>
    <definedName name="__val131">#REF!</definedName>
    <definedName name="__val132">#REF!</definedName>
    <definedName name="__val133">#REF!</definedName>
    <definedName name="__val134">#REF!</definedName>
    <definedName name="__val1401">#REF!</definedName>
    <definedName name="__val1402">#REF!</definedName>
    <definedName name="__val1403">#REF!</definedName>
    <definedName name="__val1404">#REF!</definedName>
    <definedName name="__val1405">#REF!</definedName>
    <definedName name="__val1406">#REF!</definedName>
    <definedName name="__val1407">#REF!</definedName>
    <definedName name="__val1408">#REF!</definedName>
    <definedName name="__val1409">#REF!</definedName>
    <definedName name="__val1410">#REF!</definedName>
    <definedName name="__val151">#REF!</definedName>
    <definedName name="__val152">#REF!</definedName>
    <definedName name="__val153">#REF!</definedName>
    <definedName name="__val154">#REF!</definedName>
    <definedName name="__val155">#REF!</definedName>
    <definedName name="__val156">#REF!</definedName>
    <definedName name="__val161">#REF!</definedName>
    <definedName name="__val162">#REF!</definedName>
    <definedName name="__val163">#REF!</definedName>
    <definedName name="__val171">#REF!</definedName>
    <definedName name="__val172">#REF!</definedName>
    <definedName name="__val83">#REF!</definedName>
    <definedName name="__val84">#REF!</definedName>
    <definedName name="__val92">#REF!</definedName>
    <definedName name="__val93">#REF!</definedName>
    <definedName name="__val94">#REF!</definedName>
    <definedName name="__val95">#REF!</definedName>
    <definedName name="__val96">#REF!</definedName>
    <definedName name="__vzs8">#REF!</definedName>
    <definedName name="__xlfn.BAHTTEXT" hidden="1">#NAME?</definedName>
    <definedName name="__xlnm._FilterDatabase">"#REF!"</definedName>
    <definedName name="__xlnm._FilterDatabase_1">"#REF!"</definedName>
    <definedName name="__xlnm._FilterDatabase_2">"#REF!"</definedName>
    <definedName name="__xlnm.Database">"#ref!"</definedName>
    <definedName name="__xlnm.Database_1">"#REF!"</definedName>
    <definedName name="__xlnm.Database_2">"#REF!"</definedName>
    <definedName name="__xlnm.Primt_Area_3">#REF!</definedName>
    <definedName name="__xlnm.Print_Area_1" localSheetId="15">"#N/A"</definedName>
    <definedName name="__xlnm.Print_Area_1" localSheetId="3">"#N/A"</definedName>
    <definedName name="__xlnm.Print_Area_1">#N/A</definedName>
    <definedName name="__xlnm.Print_Area_2" localSheetId="15">"#REF!"</definedName>
    <definedName name="__xlnm.Print_Area_2" localSheetId="3">"#REF!"</definedName>
    <definedName name="__xlnm.Print_Area_2">#REF!</definedName>
    <definedName name="__xlnm.Print_Area_3" localSheetId="15">"#REF!"</definedName>
    <definedName name="__xlnm.Print_Area_3" localSheetId="3">"#REF!"</definedName>
    <definedName name="__xlnm.Print_Area_3">#REF!</definedName>
    <definedName name="__xlnm.Print_Area_4" localSheetId="15">"#REF!"</definedName>
    <definedName name="__xlnm.Print_Area_4" localSheetId="3">"#REF!"</definedName>
    <definedName name="__xlnm.Print_Area_4">#REF!</definedName>
    <definedName name="__xlnm.Print_Area_5" localSheetId="15">#REF!</definedName>
    <definedName name="__xlnm.Print_Area_5" localSheetId="3">#REF!</definedName>
    <definedName name="__xlnm.Print_Area_5">#REF!</definedName>
    <definedName name="__xlnm.Print_Area_6" localSheetId="15">"#REF!"</definedName>
    <definedName name="__xlnm.Print_Area_6" localSheetId="3">"#REF!"</definedName>
    <definedName name="__xlnm.Print_Area_6">#REF!</definedName>
    <definedName name="__xlnm.Print_Area_8" localSheetId="15">"#REF!"</definedName>
    <definedName name="__xlnm.Print_Area_8" localSheetId="3">"#REF!"</definedName>
    <definedName name="__xlnm.Print_Area_8">#N/A</definedName>
    <definedName name="__xlnm.Print_Titles_1">#N/A</definedName>
    <definedName name="_02121">#REF!</definedName>
    <definedName name="_1" localSheetId="13">#REF!</definedName>
    <definedName name="_1" localSheetId="17">#REF!</definedName>
    <definedName name="_1" localSheetId="6">#REF!</definedName>
    <definedName name="_1" localSheetId="7">#REF!</definedName>
    <definedName name="_1" localSheetId="5">'[4]Смета2 проект_ раб_'!#REF!</definedName>
    <definedName name="_1" localSheetId="11">#REF!</definedName>
    <definedName name="_1" localSheetId="14">#REF!</definedName>
    <definedName name="_1" localSheetId="9">#REF!</definedName>
    <definedName name="_1" localSheetId="12">#REF!</definedName>
    <definedName name="_1" localSheetId="15">#REF!</definedName>
    <definedName name="_1" localSheetId="0">#REF!</definedName>
    <definedName name="_1">#REF!</definedName>
    <definedName name="_1._Выберите_вид_работ">#REF!</definedName>
    <definedName name="_1___Excel_BuiltIn_Print_Area_3_1">#REF!</definedName>
    <definedName name="_1_1" localSheetId="15">#REF!</definedName>
    <definedName name="_1_1">'[6]Смета2 проект_ раб_'!#REF!</definedName>
    <definedName name="_1_1_10_1" localSheetId="15">#REF!</definedName>
    <definedName name="_1_1_10_1">'[12]См_2 Шатурс сети  проект работы'!#REF!</definedName>
    <definedName name="_1_10" localSheetId="15">#REF!</definedName>
    <definedName name="_1_10" localSheetId="3">'[7]Смета2 проект_ раб_'!#REF!</definedName>
    <definedName name="_1_10">'[7]Смета2 проект_ раб_'!#REF!</definedName>
    <definedName name="_1_11" localSheetId="15">#REF!</definedName>
    <definedName name="_1_11" localSheetId="3">'[6]Смета2 проект_ раб_'!#REF!</definedName>
    <definedName name="_1_11">'[6]Смета2 проект_ раб_'!#REF!</definedName>
    <definedName name="_1_12" localSheetId="15">#REF!</definedName>
    <definedName name="_1_12" localSheetId="3">'[6]Смета2 проект_ раб_'!#REF!</definedName>
    <definedName name="_1_12">'[6]Смета2 проект_ раб_'!#REF!</definedName>
    <definedName name="_1_13" localSheetId="15">#REF!</definedName>
    <definedName name="_1_13" localSheetId="3">'[7]Смета2 проект_ раб_'!#REF!</definedName>
    <definedName name="_1_13">'[7]Смета2 проект_ раб_'!#REF!</definedName>
    <definedName name="_1_14" localSheetId="15">#REF!</definedName>
    <definedName name="_1_14">'[7]Смета2 проект_ раб_'!#REF!</definedName>
    <definedName name="_1_2" localSheetId="15">#REF!</definedName>
    <definedName name="_1_2">'[6]Смета2 проект_ раб_'!#REF!</definedName>
    <definedName name="_1_26" localSheetId="15">#REF!</definedName>
    <definedName name="_1_26">'[7]Смета2 проект_ раб_'!#REF!</definedName>
    <definedName name="_1_27" localSheetId="15">#REF!</definedName>
    <definedName name="_1_27">'[7]Смета2 проект_ раб_'!#REF!</definedName>
    <definedName name="_1_28" localSheetId="15">#REF!</definedName>
    <definedName name="_1_28">'[6]Смета2 проект_ раб_'!#REF!</definedName>
    <definedName name="_1_29" localSheetId="15">#REF!</definedName>
    <definedName name="_1_29">'[6]Смета2 проект_ раб_'!#REF!</definedName>
    <definedName name="_1_3" localSheetId="15">#REF!</definedName>
    <definedName name="_1_3" localSheetId="3">'[13]См-2 Шатурс сети  проект работы'!#REF!</definedName>
    <definedName name="_1_3">'[14]См_2 Шатурс сети  проект работы'!#REF!</definedName>
    <definedName name="_1_3_1" localSheetId="15">#REF!</definedName>
    <definedName name="_1_3_1">'[12]См_2 Шатурс сети  проект работы'!#REF!</definedName>
    <definedName name="_1_3_10" localSheetId="15">#REF!</definedName>
    <definedName name="_1_3_10">'[15]См_2 Шатурс сети  проект работы'!#REF!</definedName>
    <definedName name="_1_3_11" localSheetId="15">#REF!</definedName>
    <definedName name="_1_3_11">'[12]См_2 Шатурс сети  проект работы'!#REF!</definedName>
    <definedName name="_1_3_12" localSheetId="15">#REF!</definedName>
    <definedName name="_1_3_12">'[12]См_2 Шатурс сети  проект работы'!#REF!</definedName>
    <definedName name="_1_3_13" localSheetId="15">#REF!</definedName>
    <definedName name="_1_3_13">'[16]смета 2 проект_ работы'!#REF!</definedName>
    <definedName name="_1_3_14" localSheetId="15">#REF!</definedName>
    <definedName name="_1_3_14">'[16]смета 2 проект_ работы'!#REF!</definedName>
    <definedName name="_1_3_2" localSheetId="15">#REF!</definedName>
    <definedName name="_1_3_2">'[12]См_2 Шатурс сети  проект работы'!#REF!</definedName>
    <definedName name="_1_3_22" localSheetId="15">#REF!</definedName>
    <definedName name="_1_3_22">'[17]См_2 Октябр сети  проект работы'!#REF!</definedName>
    <definedName name="_1_3_23" localSheetId="15">#REF!</definedName>
    <definedName name="_1_3_23">'[17]См_2 Октябр сети  проект работы'!#REF!</definedName>
    <definedName name="_1_3_26" localSheetId="15">#REF!</definedName>
    <definedName name="_1_3_26">'[15]См_2 Шатурс сети  проект работы'!#REF!</definedName>
    <definedName name="_1_3_27" localSheetId="15">#REF!</definedName>
    <definedName name="_1_3_27">'[15]См_2 Шатурс сети  проект работы'!#REF!</definedName>
    <definedName name="_1_3_28" localSheetId="15">#REF!</definedName>
    <definedName name="_1_3_28">'[12]См_2 Шатурс сети  проект работы'!#REF!</definedName>
    <definedName name="_1_3_29" localSheetId="15">#REF!</definedName>
    <definedName name="_1_3_29">'[12]См_2 Шатурс сети  проект работы'!#REF!</definedName>
    <definedName name="_1_3_3" localSheetId="15">#REF!</definedName>
    <definedName name="_1_3_3">'[17]См_2 Октябр сети  проект работы'!#REF!</definedName>
    <definedName name="_1_3_30" localSheetId="15">#REF!</definedName>
    <definedName name="_1_3_30">'[12]См_2 Шатурс сети  проект работы'!#REF!</definedName>
    <definedName name="_1_3_31" localSheetId="15">#REF!</definedName>
    <definedName name="_1_3_31">'[12]См_2 Шатурс сети  проект работы'!#REF!</definedName>
    <definedName name="_1_3_32" localSheetId="15">#REF!</definedName>
    <definedName name="_1_3_32">'[15]См_2 Шатурс сети  проект работы'!#REF!</definedName>
    <definedName name="_1_3_33" localSheetId="15">#REF!</definedName>
    <definedName name="_1_3_33">'[15]См_2 Шатурс сети  проект работы'!#REF!</definedName>
    <definedName name="_1_3_34" localSheetId="15">#REF!</definedName>
    <definedName name="_1_3_34">'[12]См_2 Шатурс сети  проект работы'!#REF!</definedName>
    <definedName name="_1_3_35" localSheetId="15">#REF!</definedName>
    <definedName name="_1_3_35">'[15]См_2 Шатурс сети  проект работы'!#REF!</definedName>
    <definedName name="_1_3_36" localSheetId="15">#REF!</definedName>
    <definedName name="_1_3_36">'[15]См_2 Шатурс сети  проект работы'!#REF!</definedName>
    <definedName name="_1_3_37" localSheetId="15">#REF!</definedName>
    <definedName name="_1_3_37">'[15]См_2 Шатурс сети  проект работы'!#REF!</definedName>
    <definedName name="_1_3_38" localSheetId="15">#REF!</definedName>
    <definedName name="_1_3_38">'[15]См_2 Шатурс сети  проект работы'!#REF!</definedName>
    <definedName name="_1_3_39" localSheetId="15">#REF!</definedName>
    <definedName name="_1_3_39">'[15]См_2 Шатурс сети  проект работы'!#REF!</definedName>
    <definedName name="_1_3_42" localSheetId="15">#REF!</definedName>
    <definedName name="_1_3_42">'[15]См_2 Шатурс сети  проект работы'!#REF!</definedName>
    <definedName name="_1_3_43" localSheetId="15">#REF!</definedName>
    <definedName name="_1_3_43">'[15]См_2 Шатурс сети  проект работы'!#REF!</definedName>
    <definedName name="_1_3_45" localSheetId="15">#REF!</definedName>
    <definedName name="_1_3_45">'[15]См_2 Шатурс сети  проект работы'!#REF!</definedName>
    <definedName name="_1_3_46" localSheetId="15">#REF!</definedName>
    <definedName name="_1_3_46">'[15]См_2 Шатурс сети  проект работы'!#REF!</definedName>
    <definedName name="_1_3_48" localSheetId="15">#REF!</definedName>
    <definedName name="_1_3_48">'[17]См_2 Октябр сети  проект работы'!#REF!</definedName>
    <definedName name="_1_3_49" localSheetId="15">#REF!</definedName>
    <definedName name="_1_3_49">'[17]См_2 Октябр сети  проект работы'!#REF!</definedName>
    <definedName name="_1_3_50" localSheetId="15">#REF!</definedName>
    <definedName name="_1_3_50">'[17]См_2 Октябр сети  проект работы'!#REF!</definedName>
    <definedName name="_1_3_51" localSheetId="15">#REF!</definedName>
    <definedName name="_1_3_51">'[12]См_2 Шатурс сети  проект работы'!#REF!</definedName>
    <definedName name="_1_3_52" localSheetId="15">#REF!</definedName>
    <definedName name="_1_3_52">'[12]См_2 Шатурс сети  проект работы'!#REF!</definedName>
    <definedName name="_1_3_6" localSheetId="15">#REF!</definedName>
    <definedName name="_1_3_6">'[12]См_2 Шатурс сети  проект работы'!#REF!</definedName>
    <definedName name="_1_3_7" localSheetId="15">#REF!</definedName>
    <definedName name="_1_3_7">'[18]См_2 Шатурс сети  проект работы'!#REF!</definedName>
    <definedName name="_1_3_70" localSheetId="15">#REF!</definedName>
    <definedName name="_1_3_70">'[18]См_2 Шатурс сети  проект работы'!#REF!</definedName>
    <definedName name="_1_3_71" localSheetId="15">#REF!</definedName>
    <definedName name="_1_3_71">'[18]См_2 Шатурс сети  проект работы'!#REF!</definedName>
    <definedName name="_1_3_72" localSheetId="15">#REF!</definedName>
    <definedName name="_1_3_72">'[12]См_2 Шатурс сети  проект работы'!#REF!</definedName>
    <definedName name="_1_3_73" localSheetId="15">#REF!</definedName>
    <definedName name="_1_3_73">'[12]См_2 Шатурс сети  проект работы'!#REF!</definedName>
    <definedName name="_1_3_74" localSheetId="15">#REF!</definedName>
    <definedName name="_1_3_74">'[17]См_2 Октябр сети  проект работы'!#REF!</definedName>
    <definedName name="_1_3_75" localSheetId="15">#REF!</definedName>
    <definedName name="_1_3_75">'[17]См_2 Октябр сети  проект работы'!#REF!</definedName>
    <definedName name="_1_3_76" localSheetId="15">#REF!</definedName>
    <definedName name="_1_3_76">'[17]См_2 Октябр сети  проект работы'!#REF!</definedName>
    <definedName name="_1_3_77" localSheetId="15">#REF!</definedName>
    <definedName name="_1_3_77">'[17]См_2 Октябр сети  проект работы'!#REF!</definedName>
    <definedName name="_1_3_78" localSheetId="15">#REF!</definedName>
    <definedName name="_1_3_78">'[17]См_2 Октябр сети  проект работы'!#REF!</definedName>
    <definedName name="_1_3_79" localSheetId="15">#REF!</definedName>
    <definedName name="_1_3_79">'[17]См_2 Октябр сети  проект работы'!#REF!</definedName>
    <definedName name="_1_3_8" localSheetId="15">#REF!</definedName>
    <definedName name="_1_3_8">'[18]См_2 Шатурс сети  проект работы'!#REF!</definedName>
    <definedName name="_1_3_9" localSheetId="15">#REF!</definedName>
    <definedName name="_1_3_9">'[15]См_2 Шатурс сети  проект работы'!#REF!</definedName>
    <definedName name="_1_30" localSheetId="15">#REF!</definedName>
    <definedName name="_1_30">'[6]Смета2 проект_ раб_'!#REF!</definedName>
    <definedName name="_1_31" localSheetId="15">#REF!</definedName>
    <definedName name="_1_31">'[6]Смета2 проект_ раб_'!#REF!</definedName>
    <definedName name="_1_32" localSheetId="15">#REF!</definedName>
    <definedName name="_1_32">'[7]Смета2 проект_ раб_'!#REF!</definedName>
    <definedName name="_1_33" localSheetId="15">#REF!</definedName>
    <definedName name="_1_33">'[7]Смета2 проект_ раб_'!#REF!</definedName>
    <definedName name="_1_34" localSheetId="15">#REF!</definedName>
    <definedName name="_1_34">'[6]Смета2 проект_ раб_'!#REF!</definedName>
    <definedName name="_1_35" localSheetId="15">#REF!</definedName>
    <definedName name="_1_35">'[7]Смета2 проект_ раб_'!#REF!</definedName>
    <definedName name="_1_36" localSheetId="15">#REF!</definedName>
    <definedName name="_1_36">'[7]Смета2 проект_ раб_'!#REF!</definedName>
    <definedName name="_1_37" localSheetId="15">#REF!</definedName>
    <definedName name="_1_37">'[7]Смета2 проект_ раб_'!#REF!</definedName>
    <definedName name="_1_38" localSheetId="15">#REF!</definedName>
    <definedName name="_1_38">'[7]Смета2 проект_ раб_'!#REF!</definedName>
    <definedName name="_1_39" localSheetId="15">#REF!</definedName>
    <definedName name="_1_39">'[7]Смета2 проект_ раб_'!#REF!</definedName>
    <definedName name="_1_42" localSheetId="15">#REF!</definedName>
    <definedName name="_1_42">'[7]Смета2 проект_ раб_'!#REF!</definedName>
    <definedName name="_1_43" localSheetId="15">#REF!</definedName>
    <definedName name="_1_43">'[7]Смета2 проект_ раб_'!#REF!</definedName>
    <definedName name="_1_45" localSheetId="15">#REF!</definedName>
    <definedName name="_1_45">'[7]Смета2 проект_ раб_'!#REF!</definedName>
    <definedName name="_1_46" localSheetId="15">#REF!</definedName>
    <definedName name="_1_46">'[7]Смета2 проект_ раб_'!#REF!</definedName>
    <definedName name="_1_48" localSheetId="15">#REF!</definedName>
    <definedName name="_1_48">'[6]Смета2 проект_ раб_'!#REF!</definedName>
    <definedName name="_1_49" localSheetId="15">#REF!</definedName>
    <definedName name="_1_49">'[6]Смета2 проект_ раб_'!#REF!</definedName>
    <definedName name="_1_5" localSheetId="15">#REF!</definedName>
    <definedName name="_1_5" localSheetId="3">'[13]См-2 Шатурс сети  проект работы'!#REF!</definedName>
    <definedName name="_1_5">'[14]См_2 Шатурс сети  проект работы'!#REF!</definedName>
    <definedName name="_1_5_1" localSheetId="15">#REF!</definedName>
    <definedName name="_1_5_1">'[12]См_2 Шатурс сети  проект работы'!#REF!</definedName>
    <definedName name="_1_5_10" localSheetId="15">#REF!</definedName>
    <definedName name="_1_5_10">'[15]См_2 Шатурс сети  проект работы'!#REF!</definedName>
    <definedName name="_1_5_11" localSheetId="15">#REF!</definedName>
    <definedName name="_1_5_11">'[12]См_2 Шатурс сети  проект работы'!#REF!</definedName>
    <definedName name="_1_5_12" localSheetId="15">#REF!</definedName>
    <definedName name="_1_5_12">'[12]См_2 Шатурс сети  проект работы'!#REF!</definedName>
    <definedName name="_1_5_13" localSheetId="15">#REF!</definedName>
    <definedName name="_1_5_13">'[15]См_2 Шатурс сети  проект работы'!#REF!</definedName>
    <definedName name="_1_5_14" localSheetId="15">#REF!</definedName>
    <definedName name="_1_5_14">'[15]См_2 Шатурс сети  проект работы'!#REF!</definedName>
    <definedName name="_1_5_2" localSheetId="15">#REF!</definedName>
    <definedName name="_1_5_2">'[12]См_2 Шатурс сети  проект работы'!#REF!</definedName>
    <definedName name="_1_5_22" localSheetId="15">#REF!</definedName>
    <definedName name="_1_5_22">'[19]смета 2 проект_ работы'!#REF!</definedName>
    <definedName name="_1_5_23" localSheetId="15">#REF!</definedName>
    <definedName name="_1_5_23">'[19]смета 2 проект_ работы'!#REF!</definedName>
    <definedName name="_1_5_26" localSheetId="15">#REF!</definedName>
    <definedName name="_1_5_26">'[15]См_2 Шатурс сети  проект работы'!#REF!</definedName>
    <definedName name="_1_5_27" localSheetId="15">#REF!</definedName>
    <definedName name="_1_5_27">'[15]См_2 Шатурс сети  проект работы'!#REF!</definedName>
    <definedName name="_1_5_28" localSheetId="15">#REF!</definedName>
    <definedName name="_1_5_28">'[12]См_2 Шатурс сети  проект работы'!#REF!</definedName>
    <definedName name="_1_5_29" localSheetId="15">#REF!</definedName>
    <definedName name="_1_5_29">'[12]См_2 Шатурс сети  проект работы'!#REF!</definedName>
    <definedName name="_1_5_3" localSheetId="15">#REF!</definedName>
    <definedName name="_1_5_3">'[19]смета 2 проект_ работы'!#REF!</definedName>
    <definedName name="_1_5_30" localSheetId="15">#REF!</definedName>
    <definedName name="_1_5_30">'[12]См_2 Шатурс сети  проект работы'!#REF!</definedName>
    <definedName name="_1_5_31" localSheetId="15">#REF!</definedName>
    <definedName name="_1_5_31">'[12]См_2 Шатурс сети  проект работы'!#REF!</definedName>
    <definedName name="_1_5_32" localSheetId="15">#REF!</definedName>
    <definedName name="_1_5_32">'[15]См_2 Шатурс сети  проект работы'!#REF!</definedName>
    <definedName name="_1_5_33" localSheetId="15">#REF!</definedName>
    <definedName name="_1_5_33">'[15]См_2 Шатурс сети  проект работы'!#REF!</definedName>
    <definedName name="_1_5_34" localSheetId="15">#REF!</definedName>
    <definedName name="_1_5_34">'[12]См_2 Шатурс сети  проект работы'!#REF!</definedName>
    <definedName name="_1_5_35" localSheetId="15">#REF!</definedName>
    <definedName name="_1_5_35">'[15]См_2 Шатурс сети  проект работы'!#REF!</definedName>
    <definedName name="_1_5_36" localSheetId="15">#REF!</definedName>
    <definedName name="_1_5_36">'[15]См_2 Шатурс сети  проект работы'!#REF!</definedName>
    <definedName name="_1_5_37" localSheetId="15">#REF!</definedName>
    <definedName name="_1_5_37">'[15]См_2 Шатурс сети  проект работы'!#REF!</definedName>
    <definedName name="_1_5_38" localSheetId="15">#REF!</definedName>
    <definedName name="_1_5_38">'[15]См_2 Шатурс сети  проект работы'!#REF!</definedName>
    <definedName name="_1_5_39" localSheetId="15">#REF!</definedName>
    <definedName name="_1_5_39">'[15]См_2 Шатурс сети  проект работы'!#REF!</definedName>
    <definedName name="_1_5_42" localSheetId="15">#REF!</definedName>
    <definedName name="_1_5_42">'[15]См_2 Шатурс сети  проект работы'!#REF!</definedName>
    <definedName name="_1_5_43" localSheetId="15">#REF!</definedName>
    <definedName name="_1_5_43">'[15]См_2 Шатурс сети  проект работы'!#REF!</definedName>
    <definedName name="_1_5_45" localSheetId="15">#REF!</definedName>
    <definedName name="_1_5_45">'[15]См_2 Шатурс сети  проект работы'!#REF!</definedName>
    <definedName name="_1_5_46" localSheetId="15">#REF!</definedName>
    <definedName name="_1_5_46">'[15]См_2 Шатурс сети  проект работы'!#REF!</definedName>
    <definedName name="_1_5_48" localSheetId="15">#REF!</definedName>
    <definedName name="_1_5_48">'[19]смета 2 проект_ работы'!#REF!</definedName>
    <definedName name="_1_5_49" localSheetId="15">#REF!</definedName>
    <definedName name="_1_5_49">'[19]смета 2 проект_ работы'!#REF!</definedName>
    <definedName name="_1_5_50" localSheetId="15">#REF!</definedName>
    <definedName name="_1_5_50">'[19]смета 2 проект_ работы'!#REF!</definedName>
    <definedName name="_1_5_51" localSheetId="15">#REF!</definedName>
    <definedName name="_1_5_51">'[12]См_2 Шатурс сети  проект работы'!#REF!</definedName>
    <definedName name="_1_5_52" localSheetId="15">#REF!</definedName>
    <definedName name="_1_5_52">'[12]См_2 Шатурс сети  проект работы'!#REF!</definedName>
    <definedName name="_1_5_6" localSheetId="15">#REF!</definedName>
    <definedName name="_1_5_6">'[12]См_2 Шатурс сети  проект работы'!#REF!</definedName>
    <definedName name="_1_5_7" localSheetId="15">#REF!</definedName>
    <definedName name="_1_5_7">'[18]См_2 Шатурс сети  проект работы'!#REF!</definedName>
    <definedName name="_1_5_70" localSheetId="15">#REF!</definedName>
    <definedName name="_1_5_70">'[18]См_2 Шатурс сети  проект работы'!#REF!</definedName>
    <definedName name="_1_5_71" localSheetId="15">#REF!</definedName>
    <definedName name="_1_5_71">'[18]См_2 Шатурс сети  проект работы'!#REF!</definedName>
    <definedName name="_1_5_72" localSheetId="15">#REF!</definedName>
    <definedName name="_1_5_72">'[12]См_2 Шатурс сети  проект работы'!#REF!</definedName>
    <definedName name="_1_5_73" localSheetId="15">#REF!</definedName>
    <definedName name="_1_5_73">'[12]См_2 Шатурс сети  проект работы'!#REF!</definedName>
    <definedName name="_1_5_74" localSheetId="15">#REF!</definedName>
    <definedName name="_1_5_74">'[19]смета 2 проект_ работы'!#REF!</definedName>
    <definedName name="_1_5_75" localSheetId="15">#REF!</definedName>
    <definedName name="_1_5_75">'[19]смета 2 проект_ работы'!#REF!</definedName>
    <definedName name="_1_5_76" localSheetId="15">#REF!</definedName>
    <definedName name="_1_5_76">'[19]смета 2 проект_ работы'!#REF!</definedName>
    <definedName name="_1_5_77" localSheetId="15">#REF!</definedName>
    <definedName name="_1_5_77">'[19]смета 2 проект_ работы'!#REF!</definedName>
    <definedName name="_1_5_78" localSheetId="15">#REF!</definedName>
    <definedName name="_1_5_78">'[19]смета 2 проект_ работы'!#REF!</definedName>
    <definedName name="_1_5_79" localSheetId="15">#REF!</definedName>
    <definedName name="_1_5_79">'[19]смета 2 проект_ работы'!#REF!</definedName>
    <definedName name="_1_5_8" localSheetId="15">#REF!</definedName>
    <definedName name="_1_5_8">'[18]См_2 Шатурс сети  проект работы'!#REF!</definedName>
    <definedName name="_1_5_9" localSheetId="15">#REF!</definedName>
    <definedName name="_1_5_9">'[15]См_2 Шатурс сети  проект работы'!#REF!</definedName>
    <definedName name="_1_51" localSheetId="15">#REF!</definedName>
    <definedName name="_1_51">'[6]Смета2 проект_ раб_'!#REF!</definedName>
    <definedName name="_1_52" localSheetId="15">#REF!</definedName>
    <definedName name="_1_52">'[6]Смета2 проект_ раб_'!#REF!</definedName>
    <definedName name="_1_6" localSheetId="15">#REF!</definedName>
    <definedName name="_1_6">'[6]Смета2 проект_ раб_'!#REF!</definedName>
    <definedName name="_1_7" localSheetId="15">#REF!</definedName>
    <definedName name="_1_7">'[9]Смета2 проект_ раб_'!#REF!</definedName>
    <definedName name="_1_70" localSheetId="15">#REF!</definedName>
    <definedName name="_1_70">'[9]Смета2 проект_ раб_'!#REF!</definedName>
    <definedName name="_1_71" localSheetId="15">#REF!</definedName>
    <definedName name="_1_71">'[9]Смета2 проект_ раб_'!#REF!</definedName>
    <definedName name="_1_72" localSheetId="15">#REF!</definedName>
    <definedName name="_1_72">'[6]Смета2 проект_ раб_'!#REF!</definedName>
    <definedName name="_1_73" localSheetId="15">#REF!</definedName>
    <definedName name="_1_73">'[6]Смета2 проект_ раб_'!#REF!</definedName>
    <definedName name="_1_8" localSheetId="15">#REF!</definedName>
    <definedName name="_1_8">'[9]Смета2 проект_ раб_'!#REF!</definedName>
    <definedName name="_1_9" localSheetId="15">#REF!</definedName>
    <definedName name="_1_9">'[7]Смета2 проект_ раб_'!#REF!</definedName>
    <definedName name="_11" localSheetId="15">#REF!</definedName>
    <definedName name="_11">[20]списки!$E$1:$E$9</definedName>
    <definedName name="_12Excel_BuiltIn_Print_Titles_2_1_1">#REF!</definedName>
    <definedName name="_12TOPB">[21]GD!#REF!</definedName>
    <definedName name="_12ТОРВ1">[21]GD!#REF!</definedName>
    <definedName name="_1510_03_____1520_03___1530_03">#REF!</definedName>
    <definedName name="_19_896" localSheetId="15">#REF!</definedName>
    <definedName name="_19_896" localSheetId="3">'[13]См-2 Шатурс сети  проект работы'!#REF!</definedName>
    <definedName name="_19_896">'[14]См_2 Шатурс сети  проект работы'!#REF!</definedName>
    <definedName name="_19_896_1" localSheetId="15">#REF!</definedName>
    <definedName name="_19_896_1" localSheetId="3">'[12]См_2 Шатурс сети  проект работы'!#REF!</definedName>
    <definedName name="_19_896_1">'[12]См_2 Шатурс сети  проект работы'!#REF!</definedName>
    <definedName name="_19_896_10" localSheetId="15">#REF!</definedName>
    <definedName name="_19_896_10" localSheetId="3">'[15]См_2 Шатурс сети  проект работы'!#REF!</definedName>
    <definedName name="_19_896_10">'[15]См_2 Шатурс сети  проект работы'!#REF!</definedName>
    <definedName name="_19_896_11" localSheetId="15">#REF!</definedName>
    <definedName name="_19_896_11" localSheetId="3">'[12]См_2 Шатурс сети  проект работы'!#REF!</definedName>
    <definedName name="_19_896_11">'[12]См_2 Шатурс сети  проект работы'!#REF!</definedName>
    <definedName name="_19_896_12" localSheetId="15">#REF!</definedName>
    <definedName name="_19_896_12" localSheetId="3">'[12]См_2 Шатурс сети  проект работы'!#REF!</definedName>
    <definedName name="_19_896_12">'[12]См_2 Шатурс сети  проект работы'!#REF!</definedName>
    <definedName name="_19_896_13" localSheetId="15">#REF!</definedName>
    <definedName name="_19_896_13" localSheetId="3">'[15]См_2 Шатурс сети  проект работы'!#REF!</definedName>
    <definedName name="_19_896_13">'[15]См_2 Шатурс сети  проект работы'!#REF!</definedName>
    <definedName name="_19_896_14" localSheetId="15">#REF!</definedName>
    <definedName name="_19_896_14" localSheetId="3">'[15]См_2 Шатурс сети  проект работы'!#REF!</definedName>
    <definedName name="_19_896_14">'[15]См_2 Шатурс сети  проект работы'!#REF!</definedName>
    <definedName name="_19_896_2" localSheetId="15">#REF!</definedName>
    <definedName name="_19_896_2" localSheetId="3">'[12]См_2 Шатурс сети  проект работы'!#REF!</definedName>
    <definedName name="_19_896_2">'[12]См_2 Шатурс сети  проект работы'!#REF!</definedName>
    <definedName name="_19_896_22" localSheetId="15">#REF!</definedName>
    <definedName name="_19_896_22" localSheetId="3">'[19]смета 2 проект_ работы'!#REF!</definedName>
    <definedName name="_19_896_22">'[19]смета 2 проект_ работы'!#REF!</definedName>
    <definedName name="_19_896_23" localSheetId="15">#REF!</definedName>
    <definedName name="_19_896_23" localSheetId="3">'[19]смета 2 проект_ работы'!#REF!</definedName>
    <definedName name="_19_896_23">'[19]смета 2 проект_ работы'!#REF!</definedName>
    <definedName name="_19_896_26" localSheetId="15">#REF!</definedName>
    <definedName name="_19_896_26" localSheetId="3">'[15]См_2 Шатурс сети  проект работы'!#REF!</definedName>
    <definedName name="_19_896_26">'[15]См_2 Шатурс сети  проект работы'!#REF!</definedName>
    <definedName name="_19_896_27" localSheetId="15">#REF!</definedName>
    <definedName name="_19_896_27" localSheetId="3">'[15]См_2 Шатурс сети  проект работы'!#REF!</definedName>
    <definedName name="_19_896_27">'[15]См_2 Шатурс сети  проект работы'!#REF!</definedName>
    <definedName name="_19_896_28" localSheetId="15">#REF!</definedName>
    <definedName name="_19_896_28" localSheetId="3">'[12]См_2 Шатурс сети  проект работы'!#REF!</definedName>
    <definedName name="_19_896_28">'[12]См_2 Шатурс сети  проект работы'!#REF!</definedName>
    <definedName name="_19_896_29" localSheetId="15">#REF!</definedName>
    <definedName name="_19_896_29" localSheetId="3">'[12]См_2 Шатурс сети  проект работы'!#REF!</definedName>
    <definedName name="_19_896_29">'[12]См_2 Шатурс сети  проект работы'!#REF!</definedName>
    <definedName name="_19_896_3" localSheetId="15">#REF!</definedName>
    <definedName name="_19_896_3" localSheetId="3">'[19]смета 2 проект_ работы'!#REF!</definedName>
    <definedName name="_19_896_3">'[19]смета 2 проект_ работы'!#REF!</definedName>
    <definedName name="_19_896_30" localSheetId="15">#REF!</definedName>
    <definedName name="_19_896_30" localSheetId="3">'[12]См_2 Шатурс сети  проект работы'!#REF!</definedName>
    <definedName name="_19_896_30">'[12]См_2 Шатурс сети  проект работы'!#REF!</definedName>
    <definedName name="_19_896_31" localSheetId="15">#REF!</definedName>
    <definedName name="_19_896_31" localSheetId="3">'[12]См_2 Шатурс сети  проект работы'!#REF!</definedName>
    <definedName name="_19_896_31">'[12]См_2 Шатурс сети  проект работы'!#REF!</definedName>
    <definedName name="_19_896_32" localSheetId="15">#REF!</definedName>
    <definedName name="_19_896_32" localSheetId="3">'[15]См_2 Шатурс сети  проект работы'!#REF!</definedName>
    <definedName name="_19_896_32">'[15]См_2 Шатурс сети  проект работы'!#REF!</definedName>
    <definedName name="_19_896_33" localSheetId="15">#REF!</definedName>
    <definedName name="_19_896_33" localSheetId="3">'[15]См_2 Шатурс сети  проект работы'!#REF!</definedName>
    <definedName name="_19_896_33">'[15]См_2 Шатурс сети  проект работы'!#REF!</definedName>
    <definedName name="_19_896_34" localSheetId="15">#REF!</definedName>
    <definedName name="_19_896_34" localSheetId="3">'[12]См_2 Шатурс сети  проект работы'!#REF!</definedName>
    <definedName name="_19_896_34">'[12]См_2 Шатурс сети  проект работы'!#REF!</definedName>
    <definedName name="_19_896_35" localSheetId="15">#REF!</definedName>
    <definedName name="_19_896_35" localSheetId="3">'[15]См_2 Шатурс сети  проект работы'!#REF!</definedName>
    <definedName name="_19_896_35">'[15]См_2 Шатурс сети  проект работы'!#REF!</definedName>
    <definedName name="_19_896_36" localSheetId="15">#REF!</definedName>
    <definedName name="_19_896_36" localSheetId="3">'[15]См_2 Шатурс сети  проект работы'!#REF!</definedName>
    <definedName name="_19_896_36">'[15]См_2 Шатурс сети  проект работы'!#REF!</definedName>
    <definedName name="_19_896_37" localSheetId="15">#REF!</definedName>
    <definedName name="_19_896_37" localSheetId="3">'[15]См_2 Шатурс сети  проект работы'!#REF!</definedName>
    <definedName name="_19_896_37">'[15]См_2 Шатурс сети  проект работы'!#REF!</definedName>
    <definedName name="_19_896_38" localSheetId="15">#REF!</definedName>
    <definedName name="_19_896_38" localSheetId="3">'[15]См_2 Шатурс сети  проект работы'!#REF!</definedName>
    <definedName name="_19_896_38">'[15]См_2 Шатурс сети  проект работы'!#REF!</definedName>
    <definedName name="_19_896_39" localSheetId="15">#REF!</definedName>
    <definedName name="_19_896_39" localSheetId="3">'[15]См_2 Шатурс сети  проект работы'!#REF!</definedName>
    <definedName name="_19_896_39">'[15]См_2 Шатурс сети  проект работы'!#REF!</definedName>
    <definedName name="_19_896_42" localSheetId="15">#REF!</definedName>
    <definedName name="_19_896_42" localSheetId="3">'[15]См_2 Шатурс сети  проект работы'!#REF!</definedName>
    <definedName name="_19_896_42">'[15]См_2 Шатурс сети  проект работы'!#REF!</definedName>
    <definedName name="_19_896_43" localSheetId="15">#REF!</definedName>
    <definedName name="_19_896_43" localSheetId="3">'[15]См_2 Шатурс сети  проект работы'!#REF!</definedName>
    <definedName name="_19_896_43">'[15]См_2 Шатурс сети  проект работы'!#REF!</definedName>
    <definedName name="_19_896_45" localSheetId="15">#REF!</definedName>
    <definedName name="_19_896_45" localSheetId="3">'[15]См_2 Шатурс сети  проект работы'!#REF!</definedName>
    <definedName name="_19_896_45">'[15]См_2 Шатурс сети  проект работы'!#REF!</definedName>
    <definedName name="_19_896_46" localSheetId="15">#REF!</definedName>
    <definedName name="_19_896_46" localSheetId="3">'[15]См_2 Шатурс сети  проект работы'!#REF!</definedName>
    <definedName name="_19_896_46">'[15]См_2 Шатурс сети  проект работы'!#REF!</definedName>
    <definedName name="_19_896_48" localSheetId="15">#REF!</definedName>
    <definedName name="_19_896_48" localSheetId="3">'[19]смета 2 проект_ работы'!#REF!</definedName>
    <definedName name="_19_896_48">'[19]смета 2 проект_ работы'!#REF!</definedName>
    <definedName name="_19_896_49" localSheetId="15">#REF!</definedName>
    <definedName name="_19_896_49" localSheetId="3">'[19]смета 2 проект_ работы'!#REF!</definedName>
    <definedName name="_19_896_49">'[19]смета 2 проект_ работы'!#REF!</definedName>
    <definedName name="_19_896_50" localSheetId="15">#REF!</definedName>
    <definedName name="_19_896_50" localSheetId="3">'[19]смета 2 проект_ работы'!#REF!</definedName>
    <definedName name="_19_896_50">'[19]смета 2 проект_ работы'!#REF!</definedName>
    <definedName name="_19_896_51" localSheetId="15">#REF!</definedName>
    <definedName name="_19_896_51" localSheetId="3">'[12]См_2 Шатурс сети  проект работы'!#REF!</definedName>
    <definedName name="_19_896_51">'[12]См_2 Шатурс сети  проект работы'!#REF!</definedName>
    <definedName name="_19_896_52" localSheetId="15">#REF!</definedName>
    <definedName name="_19_896_52" localSheetId="3">'[12]См_2 Шатурс сети  проект работы'!#REF!</definedName>
    <definedName name="_19_896_52">'[12]См_2 Шатурс сети  проект работы'!#REF!</definedName>
    <definedName name="_19_896_6" localSheetId="15">#REF!</definedName>
    <definedName name="_19_896_6" localSheetId="3">'[12]См_2 Шатурс сети  проект работы'!#REF!</definedName>
    <definedName name="_19_896_6">'[12]См_2 Шатурс сети  проект работы'!#REF!</definedName>
    <definedName name="_19_896_7" localSheetId="15">#REF!</definedName>
    <definedName name="_19_896_7" localSheetId="3">'[18]См_2 Шатурс сети  проект работы'!#REF!</definedName>
    <definedName name="_19_896_7">'[18]См_2 Шатурс сети  проект работы'!#REF!</definedName>
    <definedName name="_19_896_70" localSheetId="15">#REF!</definedName>
    <definedName name="_19_896_70" localSheetId="3">'[18]См_2 Шатурс сети  проект работы'!#REF!</definedName>
    <definedName name="_19_896_70">'[18]См_2 Шатурс сети  проект работы'!#REF!</definedName>
    <definedName name="_19_896_71" localSheetId="15">#REF!</definedName>
    <definedName name="_19_896_71" localSheetId="3">'[18]См_2 Шатурс сети  проект работы'!#REF!</definedName>
    <definedName name="_19_896_71">'[18]См_2 Шатурс сети  проект работы'!#REF!</definedName>
    <definedName name="_19_896_72" localSheetId="15">#REF!</definedName>
    <definedName name="_19_896_72" localSheetId="3">'[12]См_2 Шатурс сети  проект работы'!#REF!</definedName>
    <definedName name="_19_896_72">'[12]См_2 Шатурс сети  проект работы'!#REF!</definedName>
    <definedName name="_19_896_73" localSheetId="15">#REF!</definedName>
    <definedName name="_19_896_73" localSheetId="3">'[12]См_2 Шатурс сети  проект работы'!#REF!</definedName>
    <definedName name="_19_896_73">'[12]См_2 Шатурс сети  проект работы'!#REF!</definedName>
    <definedName name="_19_896_74" localSheetId="15">#REF!</definedName>
    <definedName name="_19_896_74" localSheetId="3">'[19]смета 2 проект_ работы'!#REF!</definedName>
    <definedName name="_19_896_74">'[19]смета 2 проект_ работы'!#REF!</definedName>
    <definedName name="_19_896_75" localSheetId="15">#REF!</definedName>
    <definedName name="_19_896_75" localSheetId="3">'[19]смета 2 проект_ работы'!#REF!</definedName>
    <definedName name="_19_896_75">'[19]смета 2 проект_ работы'!#REF!</definedName>
    <definedName name="_19_896_76" localSheetId="15">#REF!</definedName>
    <definedName name="_19_896_76" localSheetId="3">'[19]смета 2 проект_ работы'!#REF!</definedName>
    <definedName name="_19_896_76">'[19]смета 2 проект_ работы'!#REF!</definedName>
    <definedName name="_19_896_77" localSheetId="15">#REF!</definedName>
    <definedName name="_19_896_77" localSheetId="3">'[19]смета 2 проект_ работы'!#REF!</definedName>
    <definedName name="_19_896_77">'[19]смета 2 проект_ работы'!#REF!</definedName>
    <definedName name="_19_896_78" localSheetId="15">#REF!</definedName>
    <definedName name="_19_896_78" localSheetId="3">'[19]смета 2 проект_ работы'!#REF!</definedName>
    <definedName name="_19_896_78">'[19]смета 2 проект_ работы'!#REF!</definedName>
    <definedName name="_19_896_79" localSheetId="15">#REF!</definedName>
    <definedName name="_19_896_79" localSheetId="3">'[19]смета 2 проект_ работы'!#REF!</definedName>
    <definedName name="_19_896_79">'[19]смета 2 проект_ работы'!#REF!</definedName>
    <definedName name="_19_896_8" localSheetId="15">#REF!</definedName>
    <definedName name="_19_896_8" localSheetId="3">'[18]См_2 Шатурс сети  проект работы'!#REF!</definedName>
    <definedName name="_19_896_8">'[18]См_2 Шатурс сети  проект работы'!#REF!</definedName>
    <definedName name="_19_896_9" localSheetId="15">#REF!</definedName>
    <definedName name="_19_896_9" localSheetId="3">'[15]См_2 Шатурс сети  проект работы'!#REF!</definedName>
    <definedName name="_19_896_9">'[15]См_2 Шатурс сети  проект работы'!#REF!</definedName>
    <definedName name="_1Excel_BuiltIn__FilterDatabase_1">#REF!</definedName>
    <definedName name="_1Excel_BuiltIn_Print_Area_1_1">#REF!</definedName>
    <definedName name="_1Excel_BuiltIn_Print_Area_1_1_1">#REF!</definedName>
    <definedName name="_1Excel_BuiltIn_Print_Area_2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_1_10_1">'[12]См_2 Шатурс сети  проект работы'!#REF!</definedName>
    <definedName name="_2Excel_BuiltIn_Print_Area_1_1_1">#REF!</definedName>
    <definedName name="_2Excel_BuiltIn_Print_Area_2_1" localSheetId="15">#REF!</definedName>
    <definedName name="_2Excel_BuiltIn_Print_Area_2_1" localSheetId="3">#REF!</definedName>
    <definedName name="_2Excel_BuiltIn_Print_Area_2_1">#REF!</definedName>
    <definedName name="_2Excel_BuiltIn_Print_Area_2_1_15" localSheetId="15">#REF!</definedName>
    <definedName name="_2Excel_BuiltIn_Print_Area_2_1_15">#REF!</definedName>
    <definedName name="_2Excel_BuiltIn_Print_Area_2_1_16" localSheetId="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_1">#REF!</definedName>
    <definedName name="_2Excel_BuiltIn_Print_Titles_1_1_1">#REF!</definedName>
    <definedName name="_3Excel_BuiltIn__FilterDatabase_1">#REF!</definedName>
    <definedName name="_3Excel_BuiltIn_Print_Area_2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5" localSheetId="13">#REF!</definedName>
    <definedName name="_5" localSheetId="17">#REF!</definedName>
    <definedName name="_5" localSheetId="6">#REF!</definedName>
    <definedName name="_5" localSheetId="7">#REF!</definedName>
    <definedName name="_5" localSheetId="11">#REF!</definedName>
    <definedName name="_5" localSheetId="14">#REF!</definedName>
    <definedName name="_5" localSheetId="9">#REF!</definedName>
    <definedName name="_5" localSheetId="12">#REF!</definedName>
    <definedName name="_5">#REF!</definedName>
    <definedName name="_6Excel_BuiltIn_Print_Titles_2_1_1">#REF!</definedName>
    <definedName name="_7Excel_BuiltIn_Print_Area_3_1">#REF!</definedName>
    <definedName name="_8_1_10_1">'[12]См_2 Шатурс сети  проект работы'!#REF!</definedName>
    <definedName name="_8Excel_BuiltIn_Print_Titles_1_1_1">#REF!</definedName>
    <definedName name="_a2" localSheetId="15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 localSheetId="15">#REF!</definedName>
    <definedName name="_A65560" localSheetId="3">[1]График!#REF!</definedName>
    <definedName name="_A65560">#N/A</definedName>
    <definedName name="_A65560_1">#N/A</definedName>
    <definedName name="_a9">#REF!</definedName>
    <definedName name="_asa5">[22]Лист3!$I$1:$I$5</definedName>
    <definedName name="_auto">#REF!</definedName>
    <definedName name="_AUTOEXEC" localSheetId="15">#REF!</definedName>
    <definedName name="_AUTOEXEC" localSheetId="3">#REF!</definedName>
    <definedName name="_AUTOEXEC">#REF!</definedName>
    <definedName name="_AUTOEXEC___0" localSheetId="15">#REF!</definedName>
    <definedName name="_AUTOEXEC___0" localSheetId="3">#REF!</definedName>
    <definedName name="_AUTOEXEC___0">#REF!</definedName>
    <definedName name="_AUTOEXEC___0_15" localSheetId="15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 localSheetId="15">#REF!</definedName>
    <definedName name="_AUTOEXEC_1" localSheetId="3">#REF!</definedName>
    <definedName name="_AUTOEXEC_1">[23]Смета!#REF!</definedName>
    <definedName name="_AUTOEXEC_13" localSheetId="15">#REF!</definedName>
    <definedName name="_AUTOEXEC_13">#REF!</definedName>
    <definedName name="_AUTOEXEC_14" localSheetId="15">#REF!</definedName>
    <definedName name="_AUTOEXEC_14">[24]Смета!#REF!</definedName>
    <definedName name="_AUTOEXEC_15" localSheetId="15">#REF!</definedName>
    <definedName name="_AUTOEXEC_15">#REF!</definedName>
    <definedName name="_AUTOEXEC_16" localSheetId="15">#REF!</definedName>
    <definedName name="_AUTOEXEC_16">#REF!</definedName>
    <definedName name="_AUTOEXEC_17" localSheetId="15">#REF!</definedName>
    <definedName name="_AUTOEXEC_17">#REF!</definedName>
    <definedName name="_AUTOEXEC_18">#REF!</definedName>
    <definedName name="_AUTOEXEC_19">#REF!</definedName>
    <definedName name="_AUTOEXEC_2">"#REF!"</definedName>
    <definedName name="_AUTOEXEC_20" localSheetId="15">#REF!</definedName>
    <definedName name="_AUTOEXEC_20">#REF!</definedName>
    <definedName name="_AUTOEXEC_3" localSheetId="15">#REF!</definedName>
    <definedName name="_AUTOEXEC_3" localSheetId="3">#REF!</definedName>
    <definedName name="_AUTOEXEC_3">"#REF!"</definedName>
    <definedName name="_AUTOEXEC_4" localSheetId="15">#REF!</definedName>
    <definedName name="_AUTOEXEC_4">#REF!</definedName>
    <definedName name="_AUTOEXEC_5" localSheetId="15">#REF!</definedName>
    <definedName name="_AUTOEXEC_5">#REF!</definedName>
    <definedName name="_AUTOEXEC_6" localSheetId="15">#REF!</definedName>
    <definedName name="_AUTOEXEC_6">#REF!</definedName>
    <definedName name="_AUTOEXEC_6_1" localSheetId="15">#REF!</definedName>
    <definedName name="_AUTOEXEC_6_1">[25]Смета!#REF!</definedName>
    <definedName name="_AUTOEXEC_7" localSheetId="15">#REF!</definedName>
    <definedName name="_AUTOEXEC_7">[26]Смета!#REF!</definedName>
    <definedName name="_AUTOEXEC_8" localSheetId="15">#REF!</definedName>
    <definedName name="_AUTOEXEC_8">[26]Смета!#REF!</definedName>
    <definedName name="_AUTOEXEC_9" localSheetId="15">#REF!</definedName>
    <definedName name="_AUTOEXEC_9">[27]Смета!#REF!</definedName>
    <definedName name="_AUTOEXEC1" localSheetId="15">#REF!</definedName>
    <definedName name="_AUTOEXEC1">#REF!</definedName>
    <definedName name="_CAP5">"$#ССЫЛ!.$E$1003:$E$1023"</definedName>
    <definedName name="_dFF10" localSheetId="15">#REF!</definedName>
    <definedName name="_dFF10">[28]списки!$J$1:$J$15</definedName>
    <definedName name="_dFF2" localSheetId="15">#REF!</definedName>
    <definedName name="_dFF2">[28]списки!$B$1:$B$7</definedName>
    <definedName name="_dFF5" localSheetId="15">#REF!</definedName>
    <definedName name="_dFF5">[28]списки!$E$1:$E$9</definedName>
    <definedName name="_dFF6" localSheetId="15">#REF!</definedName>
    <definedName name="_dFF6">[28]списки!$F$1:$F$5</definedName>
    <definedName name="_dFF7" localSheetId="15">#REF!</definedName>
    <definedName name="_dFF7">[28]списки!$G$1:$G$8</definedName>
    <definedName name="_dFF8" localSheetId="15">#REF!</definedName>
    <definedName name="_dFF8">[28]списки!$H$1:$H$6</definedName>
    <definedName name="_dFF9" localSheetId="15">#REF!</definedName>
    <definedName name="_dFF9">[28]списки!$I$1:$I$15</definedName>
    <definedName name="_dfg">#REF!</definedName>
    <definedName name="_dfgsd">#REF!</definedName>
    <definedName name="_E65560" localSheetId="15">#REF!</definedName>
    <definedName name="_E65560" localSheetId="3">[1]График!#REF!</definedName>
    <definedName name="_E65560">#N/A</definedName>
    <definedName name="_E65560_1">#N/A</definedName>
    <definedName name="_Etp1" localSheetId="15">#REF!</definedName>
    <definedName name="_Etp1">#REF!</definedName>
    <definedName name="_Fill" localSheetId="15" hidden="1">#REF!</definedName>
    <definedName name="_Fill" hidden="1">#REF!</definedName>
    <definedName name="_FilterDatabase" hidden="1">#REF!</definedName>
    <definedName name="_g">#REF!</definedName>
    <definedName name="_GIP2">#REF!</definedName>
    <definedName name="_Hlt440565644_1" localSheetId="15">#REF!</definedName>
    <definedName name="_Hlt440565644_1">#REF!</definedName>
    <definedName name="_jo147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 localSheetId="15">#REF!</definedName>
    <definedName name="_k_1" localSheetId="3">#REF!</definedName>
    <definedName name="_k_1">[23]Смета!#REF!</definedName>
    <definedName name="_k_13" localSheetId="15">#REF!</definedName>
    <definedName name="_k_13">#REF!</definedName>
    <definedName name="_k_14" localSheetId="15">#REF!</definedName>
    <definedName name="_k_14">[24]Смета!#REF!</definedName>
    <definedName name="_k_15" localSheetId="15">#REF!</definedName>
    <definedName name="_k_15">#REF!</definedName>
    <definedName name="_k_16" localSheetId="15">#REF!</definedName>
    <definedName name="_k_16">#REF!</definedName>
    <definedName name="_k_17" localSheetId="15">#REF!</definedName>
    <definedName name="_k_17">#REF!</definedName>
    <definedName name="_k_18">#REF!</definedName>
    <definedName name="_k_19">#REF!</definedName>
    <definedName name="_k_2">"#REF!"</definedName>
    <definedName name="_k_20" localSheetId="15">#REF!</definedName>
    <definedName name="_k_20">#REF!</definedName>
    <definedName name="_k_3" localSheetId="15">#REF!</definedName>
    <definedName name="_k_3" localSheetId="3">#REF!</definedName>
    <definedName name="_k_3">"#REF!"</definedName>
    <definedName name="_k_4" localSheetId="15">#REF!</definedName>
    <definedName name="_k_4">#REF!</definedName>
    <definedName name="_k_5" localSheetId="15">#REF!</definedName>
    <definedName name="_k_5">#REF!</definedName>
    <definedName name="_k_6" localSheetId="15">#REF!</definedName>
    <definedName name="_k_6">#REF!</definedName>
    <definedName name="_k_6_1" localSheetId="15">#REF!</definedName>
    <definedName name="_k_6_1">[25]Смета!#REF!</definedName>
    <definedName name="_k_7" localSheetId="15">#REF!</definedName>
    <definedName name="_k_7">[26]Смета!#REF!</definedName>
    <definedName name="_k_8" localSheetId="15">#REF!</definedName>
    <definedName name="_k_8">[26]Смета!#REF!</definedName>
    <definedName name="_k_9" localSheetId="15">#REF!</definedName>
    <definedName name="_k_9">[27]Смета!#REF!</definedName>
    <definedName name="_kjlj">#REF!</definedName>
    <definedName name="_ko031">#REF!</definedName>
    <definedName name="_ko0310">#REF!</definedName>
    <definedName name="_ko032">#REF!</definedName>
    <definedName name="_ko033">#REF!</definedName>
    <definedName name="_ko034">#REF!</definedName>
    <definedName name="_ko035">#REF!</definedName>
    <definedName name="_ko036">#REF!</definedName>
    <definedName name="_ko037">#REF!</definedName>
    <definedName name="_ko038">#REF!</definedName>
    <definedName name="_ko039">#REF!</definedName>
    <definedName name="_ko1">#REF!</definedName>
    <definedName name="_ko10">#REF!</definedName>
    <definedName name="_ko101">#REF!</definedName>
    <definedName name="_ko102">#REF!</definedName>
    <definedName name="_ko103">#REF!</definedName>
    <definedName name="_ko104">#REF!</definedName>
    <definedName name="_ko105">#REF!</definedName>
    <definedName name="_ko106">#REF!</definedName>
    <definedName name="_ko107">#REF!</definedName>
    <definedName name="_ko11">#REF!</definedName>
    <definedName name="_ko111">#REF!</definedName>
    <definedName name="_ko112">#REF!</definedName>
    <definedName name="_ko113">#REF!</definedName>
    <definedName name="_ko114">#REF!</definedName>
    <definedName name="_ko115">#REF!</definedName>
    <definedName name="_ko116">#REF!</definedName>
    <definedName name="_ko12">#REF!</definedName>
    <definedName name="_ko121">#REF!</definedName>
    <definedName name="_ko122">#REF!</definedName>
    <definedName name="_ko13">#REF!</definedName>
    <definedName name="_ko131">#REF!</definedName>
    <definedName name="_ko132">#REF!</definedName>
    <definedName name="_ko133">#REF!</definedName>
    <definedName name="_ko134">#REF!</definedName>
    <definedName name="_ko14">#REF!</definedName>
    <definedName name="_ko141">#REF!</definedName>
    <definedName name="_ko1410">#REF!</definedName>
    <definedName name="_ko142">#REF!</definedName>
    <definedName name="_ko143">#REF!</definedName>
    <definedName name="_ko144">#REF!</definedName>
    <definedName name="_ko145">#REF!</definedName>
    <definedName name="_ko146">#REF!</definedName>
    <definedName name="_ko147">#REF!</definedName>
    <definedName name="_ko148">#REF!</definedName>
    <definedName name="_ko149">#REF!</definedName>
    <definedName name="_ko15">#REF!</definedName>
    <definedName name="_ko151">#REF!</definedName>
    <definedName name="_ko152">#REF!</definedName>
    <definedName name="_ko153">#REF!</definedName>
    <definedName name="_ko154">#REF!</definedName>
    <definedName name="_ko155">#REF!</definedName>
    <definedName name="_ko156">#REF!</definedName>
    <definedName name="_ko16">#REF!</definedName>
    <definedName name="_ko161">#REF!</definedName>
    <definedName name="_ko162">#REF!</definedName>
    <definedName name="_ko163">#REF!</definedName>
    <definedName name="_ko171">#REF!</definedName>
    <definedName name="_ko172">#REF!</definedName>
    <definedName name="_ko2">#REF!</definedName>
    <definedName name="_ko3">#REF!</definedName>
    <definedName name="_ko4">#REF!</definedName>
    <definedName name="_ko5">#REF!</definedName>
    <definedName name="_ko6">#REF!</definedName>
    <definedName name="_ko7">#REF!</definedName>
    <definedName name="_ko8">#REF!</definedName>
    <definedName name="_ko81">#REF!</definedName>
    <definedName name="_ko82">#REF!</definedName>
    <definedName name="_ko83">#REF!</definedName>
    <definedName name="_ko84">#REF!</definedName>
    <definedName name="_ko9">#REF!</definedName>
    <definedName name="_ko91">#REF!</definedName>
    <definedName name="_ko92">#REF!</definedName>
    <definedName name="_ko93">#REF!</definedName>
    <definedName name="_ko94">#REF!</definedName>
    <definedName name="_ko95">#REF!</definedName>
    <definedName name="_ko96">#REF!</definedName>
    <definedName name="_kv1">#REF!</definedName>
    <definedName name="_kv2">#REF!</definedName>
    <definedName name="_kv3">#REF!</definedName>
    <definedName name="_kv4">#REF!</definedName>
    <definedName name="_L">#REF!</definedName>
    <definedName name="_lkhjjhvv">#REF!</definedName>
    <definedName name="_lkj">#REF!</definedName>
    <definedName name="_m" localSheetId="15">#REF!</definedName>
    <definedName name="_m" localSheetId="3">#REF!</definedName>
    <definedName name="_m">#REF!</definedName>
    <definedName name="_m___0" localSheetId="15">#REF!</definedName>
    <definedName name="_m___0" localSheetId="3">#REF!</definedName>
    <definedName name="_m___0">#REF!</definedName>
    <definedName name="_m___0_15" localSheetId="15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 localSheetId="15">#REF!</definedName>
    <definedName name="_m_1" localSheetId="3">#REF!</definedName>
    <definedName name="_m_1">[23]Смета!#REF!</definedName>
    <definedName name="_m_13" localSheetId="15">#REF!</definedName>
    <definedName name="_m_13">#REF!</definedName>
    <definedName name="_m_14" localSheetId="15">#REF!</definedName>
    <definedName name="_m_14">[24]Смета!#REF!</definedName>
    <definedName name="_m_15" localSheetId="15">#REF!</definedName>
    <definedName name="_m_15">#REF!</definedName>
    <definedName name="_m_16" localSheetId="15">#REF!</definedName>
    <definedName name="_m_16">#REF!</definedName>
    <definedName name="_m_17" localSheetId="15">#REF!</definedName>
    <definedName name="_m_17">#REF!</definedName>
    <definedName name="_m_18">#REF!</definedName>
    <definedName name="_m_19">#REF!</definedName>
    <definedName name="_m_2">"#REF!"</definedName>
    <definedName name="_m_20" localSheetId="15">#REF!</definedName>
    <definedName name="_m_20">#REF!</definedName>
    <definedName name="_m_3" localSheetId="15">#REF!</definedName>
    <definedName name="_m_3" localSheetId="3">#REF!</definedName>
    <definedName name="_m_3">"#REF!"</definedName>
    <definedName name="_m_4" localSheetId="15">#REF!</definedName>
    <definedName name="_m_4">#REF!</definedName>
    <definedName name="_m_5" localSheetId="15">#REF!</definedName>
    <definedName name="_m_5">#REF!</definedName>
    <definedName name="_m_6" localSheetId="15">#REF!</definedName>
    <definedName name="_m_6">#REF!</definedName>
    <definedName name="_m_6_1" localSheetId="15">#REF!</definedName>
    <definedName name="_m_6_1">[25]Смета!#REF!</definedName>
    <definedName name="_m_7" localSheetId="15">#REF!</definedName>
    <definedName name="_m_7">[26]Смета!#REF!</definedName>
    <definedName name="_m_8" localSheetId="15">#REF!</definedName>
    <definedName name="_m_8">[26]Смета!#REF!</definedName>
    <definedName name="_m_9" localSheetId="15">#REF!</definedName>
    <definedName name="_m_9">[27]Смета!#REF!</definedName>
    <definedName name="_m1" localSheetId="15">#REF!</definedName>
    <definedName name="_m1">#REF!</definedName>
    <definedName name="_MV21">#REF!</definedName>
    <definedName name="_MV22">#REF!</definedName>
    <definedName name="_n" localSheetId="15">#REF!</definedName>
    <definedName name="_n">#REF!</definedName>
    <definedName name="_obv21">#REF!</definedName>
    <definedName name="_obv22">#REF!</definedName>
    <definedName name="_pk1">#REF!</definedName>
    <definedName name="_pk2">#REF!</definedName>
    <definedName name="_pk3">#REF!</definedName>
    <definedName name="_prv21">#REF!</definedName>
    <definedName name="_prv22">#REF!</definedName>
    <definedName name="_qs1" localSheetId="15">#REF!</definedName>
    <definedName name="_qs1">[28]списки!$L$1:$L$2</definedName>
    <definedName name="_qs2" localSheetId="15">#REF!</definedName>
    <definedName name="_qs2">#REF!</definedName>
    <definedName name="_qs3" localSheetId="15">#REF!</definedName>
    <definedName name="_qs3">#REF!</definedName>
    <definedName name="_qs4" localSheetId="15">#REF!</definedName>
    <definedName name="_qs4">[28]списки!$K$1:$K$5</definedName>
    <definedName name="_rez2">OFFSET(#REF!,0,0,COUNTA(#REF!)+2,26)</definedName>
    <definedName name="_s" localSheetId="15">#REF!</definedName>
    <definedName name="_s" localSheetId="3">#REF!</definedName>
    <definedName name="_s">#REF!</definedName>
    <definedName name="_s___0" localSheetId="15">#REF!</definedName>
    <definedName name="_s___0" localSheetId="3">#REF!</definedName>
    <definedName name="_s___0">#REF!</definedName>
    <definedName name="_s___0_15" localSheetId="15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 localSheetId="15">#REF!</definedName>
    <definedName name="_s_1" localSheetId="3">#REF!</definedName>
    <definedName name="_s_1">[23]Смета!#REF!</definedName>
    <definedName name="_s_13" localSheetId="15">#REF!</definedName>
    <definedName name="_s_13">#REF!</definedName>
    <definedName name="_s_14" localSheetId="15">#REF!</definedName>
    <definedName name="_s_14">[24]Смета!#REF!</definedName>
    <definedName name="_s_15" localSheetId="15">#REF!</definedName>
    <definedName name="_s_15">#REF!</definedName>
    <definedName name="_s_16" localSheetId="15">#REF!</definedName>
    <definedName name="_s_16">#REF!</definedName>
    <definedName name="_s_17" localSheetId="15">#REF!</definedName>
    <definedName name="_s_17">#REF!</definedName>
    <definedName name="_s_18">#REF!</definedName>
    <definedName name="_s_19">#REF!</definedName>
    <definedName name="_s_2">"#REF!"</definedName>
    <definedName name="_s_20" localSheetId="15">#REF!</definedName>
    <definedName name="_s_20">#REF!</definedName>
    <definedName name="_s_3" localSheetId="15">#REF!</definedName>
    <definedName name="_s_3" localSheetId="3">#REF!</definedName>
    <definedName name="_s_3">"#REF!"</definedName>
    <definedName name="_s_4" localSheetId="15">#REF!</definedName>
    <definedName name="_s_4">#REF!</definedName>
    <definedName name="_s_5" localSheetId="15">#REF!</definedName>
    <definedName name="_s_5">#REF!</definedName>
    <definedName name="_s_6" localSheetId="15">#REF!</definedName>
    <definedName name="_s_6">#REF!</definedName>
    <definedName name="_s_6_1" localSheetId="15">#REF!</definedName>
    <definedName name="_s_6_1">[25]Смета!#REF!</definedName>
    <definedName name="_s_7" localSheetId="15">#REF!</definedName>
    <definedName name="_s_7">[26]Смета!#REF!</definedName>
    <definedName name="_s_8" localSheetId="15">#REF!</definedName>
    <definedName name="_s_8">[26]Смета!#REF!</definedName>
    <definedName name="_s_9" localSheetId="15">#REF!</definedName>
    <definedName name="_s_9">[27]Смета!#REF!</definedName>
    <definedName name="_SV21">#REF!</definedName>
    <definedName name="_SV22">#REF!</definedName>
    <definedName name="_Toc129607528_3" localSheetId="15">#REF!</definedName>
    <definedName name="_Toc129607528_3">'[29]Смета 1'!#REF!</definedName>
    <definedName name="_Toc129607529_3" localSheetId="15">#REF!</definedName>
    <definedName name="_Toc129607529_3">'[29]Смета 1'!#REF!</definedName>
    <definedName name="_Toc59774915_3" localSheetId="15">#REF!</definedName>
    <definedName name="_Toc59774915_3">'[29]Смета 1'!#REF!</definedName>
    <definedName name="_Toc59774916_3" localSheetId="15">#REF!</definedName>
    <definedName name="_Toc59774916_3">'[29]Смета 1'!#REF!</definedName>
    <definedName name="_val0301">#REF!</definedName>
    <definedName name="_val031">#REF!</definedName>
    <definedName name="_val0310">#REF!</definedName>
    <definedName name="_val032">#REF!</definedName>
    <definedName name="_val033">#REF!</definedName>
    <definedName name="_val034">#REF!</definedName>
    <definedName name="_val035">#REF!</definedName>
    <definedName name="_val036">#REF!</definedName>
    <definedName name="_val037">#REF!</definedName>
    <definedName name="_val038">#REF!</definedName>
    <definedName name="_val039">#REF!</definedName>
    <definedName name="_val102">#REF!</definedName>
    <definedName name="_val103">#REF!</definedName>
    <definedName name="_val104">#REF!</definedName>
    <definedName name="_val105">#REF!</definedName>
    <definedName name="_val106">#REF!</definedName>
    <definedName name="_val107">#REF!</definedName>
    <definedName name="_val111">#REF!</definedName>
    <definedName name="_val112">#REF!</definedName>
    <definedName name="_val113">#REF!</definedName>
    <definedName name="_val114">#REF!</definedName>
    <definedName name="_val121">#REF!</definedName>
    <definedName name="_val122">#REF!</definedName>
    <definedName name="_val131">#REF!</definedName>
    <definedName name="_val132">#REF!</definedName>
    <definedName name="_val133">#REF!</definedName>
    <definedName name="_val134">#REF!</definedName>
    <definedName name="_val1401">#REF!</definedName>
    <definedName name="_val1402">#REF!</definedName>
    <definedName name="_val1403">#REF!</definedName>
    <definedName name="_val1404">#REF!</definedName>
    <definedName name="_val1405">#REF!</definedName>
    <definedName name="_val1406">#REF!</definedName>
    <definedName name="_val1407">#REF!</definedName>
    <definedName name="_val1408">#REF!</definedName>
    <definedName name="_val1409">#REF!</definedName>
    <definedName name="_val1410">#REF!</definedName>
    <definedName name="_val151">#REF!</definedName>
    <definedName name="_val152">#REF!</definedName>
    <definedName name="_val153">#REF!</definedName>
    <definedName name="_val154">#REF!</definedName>
    <definedName name="_val155">#REF!</definedName>
    <definedName name="_val156">#REF!</definedName>
    <definedName name="_val161">#REF!</definedName>
    <definedName name="_val162">#REF!</definedName>
    <definedName name="_val163">#REF!</definedName>
    <definedName name="_val171">#REF!</definedName>
    <definedName name="_val172">#REF!</definedName>
    <definedName name="_val83">#REF!</definedName>
    <definedName name="_val84">#REF!</definedName>
    <definedName name="_val92">#REF!</definedName>
    <definedName name="_val93">#REF!</definedName>
    <definedName name="_val94">#REF!</definedName>
    <definedName name="_val95">#REF!</definedName>
    <definedName name="_val96">#REF!</definedName>
    <definedName name="_z" localSheetId="15">#REF!</definedName>
    <definedName name="_z" localSheetId="3">#REF!</definedName>
    <definedName name="_z">#REF!</definedName>
    <definedName name="_z___0" localSheetId="15">#REF!</definedName>
    <definedName name="_z___0" localSheetId="3">#REF!</definedName>
    <definedName name="_z___0">#REF!</definedName>
    <definedName name="_z___0_15" localSheetId="15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 localSheetId="15">#REF!</definedName>
    <definedName name="_z_1" localSheetId="3">#REF!</definedName>
    <definedName name="_z_1">[23]Смета!#REF!</definedName>
    <definedName name="_z_13" localSheetId="15">#REF!</definedName>
    <definedName name="_z_13">#REF!</definedName>
    <definedName name="_z_14" localSheetId="15">#REF!</definedName>
    <definedName name="_z_14">[24]Смета!#REF!</definedName>
    <definedName name="_z_15" localSheetId="15">#REF!</definedName>
    <definedName name="_z_15">#REF!</definedName>
    <definedName name="_z_16" localSheetId="15">#REF!</definedName>
    <definedName name="_z_16">#REF!</definedName>
    <definedName name="_z_17" localSheetId="15">#REF!</definedName>
    <definedName name="_z_17">#REF!</definedName>
    <definedName name="_z_18">#REF!</definedName>
    <definedName name="_z_19">#REF!</definedName>
    <definedName name="_z_2">"#REF!"</definedName>
    <definedName name="_z_20" localSheetId="15">#REF!</definedName>
    <definedName name="_z_20">#REF!</definedName>
    <definedName name="_z_3" localSheetId="15">#REF!</definedName>
    <definedName name="_z_3" localSheetId="3">#REF!</definedName>
    <definedName name="_z_3">"#REF!"</definedName>
    <definedName name="_z_4" localSheetId="15">#REF!</definedName>
    <definedName name="_z_4">#REF!</definedName>
    <definedName name="_z_5" localSheetId="15">#REF!</definedName>
    <definedName name="_z_5">#REF!</definedName>
    <definedName name="_z_6" localSheetId="15">#REF!</definedName>
    <definedName name="_z_6">#REF!</definedName>
    <definedName name="_z_6_1" localSheetId="15">#REF!</definedName>
    <definedName name="_z_6_1">[25]Смета!#REF!</definedName>
    <definedName name="_z_7" localSheetId="15">#REF!</definedName>
    <definedName name="_z_7">[26]Смета!#REF!</definedName>
    <definedName name="_z_8" localSheetId="15">#REF!</definedName>
    <definedName name="_z_8">[26]Смета!#REF!</definedName>
    <definedName name="_z_9" localSheetId="15">#REF!</definedName>
    <definedName name="_z_9">[27]Смета!#REF!</definedName>
    <definedName name="_АдрНаим">[30]Данные!$E$5:$E$49</definedName>
    <definedName name="_Брош">[30]Данные!$BB$5:$BB$49</definedName>
    <definedName name="_БрошКомм">'[30]Данный Коммун'!$T$2:$T$189</definedName>
    <definedName name="_ВесКамМон">[30]Данные!$F$160:$K$162</definedName>
    <definedName name="_видВскр">[31]Данные!$DM$5:$DM$49</definedName>
    <definedName name="_ВКЛ">[30]Данные!$C$5:$C$49</definedName>
    <definedName name="_ВсеЗначМон">[30]Данные!$F$147:$K$157</definedName>
    <definedName name="_ВскНом">[30]Данные!$BN$5:$BN$49</definedName>
    <definedName name="_Вскр">[30]Данные!$BH$5:$BH$49</definedName>
    <definedName name="_ВЫС">[30]Данные!$H$5:$H$49</definedName>
    <definedName name="_высота">[30]ДанныеМ!$Q$90:$Q$119</definedName>
    <definedName name="_ВысСоор">'[30]Данные соор.'!$K$2:$K$61</definedName>
    <definedName name="_г">'[32]Структура МРР'!$F$2:$F$12</definedName>
    <definedName name="_глубДлЗонд">[31]Данные!$DL$5:$DL$49</definedName>
    <definedName name="_гСБЦ">[30]Данные!$O$87:$O$91</definedName>
    <definedName name="_диаметр">[30]ДанныеМ!$P$90:$P$119</definedName>
    <definedName name="_ДиамКомм">'[30]Данный Коммун'!$J$2:$J$187</definedName>
    <definedName name="_ДиамОш">'[30]Данный Коммун'!$A$2:$A$188</definedName>
    <definedName name="_длина">[30]ДанныеМ!$R$90:$R$119</definedName>
    <definedName name="_ДлинКомм">'[30]Данный Коммун'!$P$2:$P$187</definedName>
    <definedName name="_ДлинСоор">'[30]Данные соор.'!$O$2:$O$61</definedName>
    <definedName name="_ДостОб">[30]Данные!$AZ$5:$AZ$49</definedName>
    <definedName name="_здаиСор">[30]Данные!$A$5:$A$49</definedName>
    <definedName name="_зданПоз">[30]Данные!$B$5:$B$49</definedName>
    <definedName name="_Зонд">[30]Данные!$BG$5:$BG$49</definedName>
    <definedName name="_Зонд№">[30]Данные!$BM$5:$BM$49</definedName>
    <definedName name="_ИККров">[30]Данные!$AY$5:$AY$49</definedName>
    <definedName name="_ИКЛест">[30]Данные!$AW$5:$AW$49</definedName>
    <definedName name="_ИКПер">[30]Данные!$AV$5:$AV$49</definedName>
    <definedName name="_ИКС">[30]Данные!$AU$5:$AU$49</definedName>
    <definedName name="_ИКФ">[30]Данные!$AT$5:$AT$49</definedName>
    <definedName name="_ИКФерСтр">[30]Данные!$AX$5:$AX$49</definedName>
    <definedName name="_ИмД">[30]Данные!$AS$5:$AS$49</definedName>
    <definedName name="_ИменКомм">'[30]Данный Коммун'!$E$2:$E$185</definedName>
    <definedName name="_инструмВс">[31]Данные!$CN$1:$DK$4</definedName>
    <definedName name="_К.пер.Б">[30]Данные!$O$87:$O$91</definedName>
    <definedName name="_К.пер.Баз1">[30]Данные!$P$87:$S$91</definedName>
    <definedName name="_К.пер.МРР">[30]Данные!$G$86:$K$95</definedName>
    <definedName name="_К10">[31]Данные!$Y$5:$Y$49</definedName>
    <definedName name="_К2">[30]Данные!$N$5:$N$49</definedName>
    <definedName name="_К3а">[30]Данные!$O$5:$O$49</definedName>
    <definedName name="_К3б">[30]Данные!$P$5:$P$49</definedName>
    <definedName name="_К3в">[30]Данные!$Q$5:$Q$49</definedName>
    <definedName name="_К3г">[30]Данные!$R$5:$R$49</definedName>
    <definedName name="_К3д">[30]Данные!$S$5:$S$49</definedName>
    <definedName name="_К4">[30]Данные!$T$5:$T$49</definedName>
    <definedName name="_К6">[30]Данные!$U$5:$U$49</definedName>
    <definedName name="_К7">[30]Данные!$V$5:$V$49</definedName>
    <definedName name="_К8">[30]Данные!$W$5:$W$49</definedName>
    <definedName name="_К9">[30]Данные!$X$5:$X$49</definedName>
    <definedName name="_КамИнж">[31]Данные!$BC$50:$BJ$50</definedName>
    <definedName name="_КасМон">[30]Данные!$F$160:$F$162</definedName>
    <definedName name="_КатРаб">[30]Данные!$M$5:$M$49</definedName>
    <definedName name="_КатСлЗ">[30]Данные!$L$5:$L$49</definedName>
    <definedName name="_КВскУз">[30]Данные!$AP$5:$AP$49</definedName>
    <definedName name="_КИ">[31]Данные!$BC$4:$BJ$4</definedName>
    <definedName name="_КЛест">[30]Данные!$AO$5:$AO$49</definedName>
    <definedName name="_КО">[31]Данные!$AL$4:$AU$4</definedName>
    <definedName name="_Кофтабл.Кам">[31]Данные!$AL$52:$AU$52</definedName>
    <definedName name="_Кофтабл.Пол1">[31]Данные!$Z$52:$AK$52</definedName>
    <definedName name="_коэф.Армир">[31]Данные!$DO$5:$DO$49</definedName>
    <definedName name="_коэф.ДеревПер">[31]Данные!$DP$5:$DP$49</definedName>
    <definedName name="_коэф.Достав">[31]Данные!$DR$5:$DR$49</definedName>
    <definedName name="_коэф.Пл">[31]Данные!$DN$5:$DN$49</definedName>
    <definedName name="_КПер">[30]Данные!$AM$5:$AM$49</definedName>
    <definedName name="_КПлан">[30]Данные!$AL$5:$AL$49</definedName>
    <definedName name="_КПСтроп">[30]Данные!$AN$5:$AN$49</definedName>
    <definedName name="_КРаз">[30]Данные!$AJ$5:$AJ$49</definedName>
    <definedName name="_КСтен">[30]Данные!$AR$5:$AR$49</definedName>
    <definedName name="_Кстолб">[30]Данные!$H$86:$K$86</definedName>
    <definedName name="_Кстр">[30]Данные!$G$87:$G$95</definedName>
    <definedName name="_Ктабл.Кам">[31]Данные!$BC$52:$BJ$52</definedName>
    <definedName name="_Ктабл.Пол">[31]Данные!$AV$52:$BB$52</definedName>
    <definedName name="_КФас">[30]Данные!$AK$5:$AK$49</definedName>
    <definedName name="_КШ">[30]Данные!$AI$5:$AI$49</definedName>
    <definedName name="_КЭлСтр">[30]Данные!$AQ$5:$AQ$49</definedName>
    <definedName name="_линВниз">[30]ДанныеМ!$K$90:$K$119</definedName>
    <definedName name="_МасИнст">[31]Данные!$CN$50:$DK$50</definedName>
    <definedName name="_МетроКр.">[30]ДанныеМ!$J$90:$J$104</definedName>
    <definedName name="_Мобщая">[30]ДанныеМ!$K$90:$N$119</definedName>
    <definedName name="_МШ">[30]Данные!$BF$5:$BF$49</definedName>
    <definedName name="_МШСоор">'[30]Данные соор.'!$U$2:$U$61</definedName>
    <definedName name="_НазвГеод.">[30]Данные!$F$147:$F$157</definedName>
    <definedName name="_НаимСоор">'[30]Данные соор.'!$E$2:$E$61</definedName>
    <definedName name="_Нтабл.К">[31]Данные!$AL$51:$AU$51</definedName>
    <definedName name="_Нтабл.Кам">[31]Данные!$BC$51:$BJ$51</definedName>
    <definedName name="_Нтабл.П">[31]Данные!$Z$51:$AK$51</definedName>
    <definedName name="_Нтабл.Пол">[31]Данные!$AV$51:$BB$51</definedName>
    <definedName name="_НумерСоор">'[30]Данные соор.'!$Q$2:$Q$61</definedName>
    <definedName name="_о">#REF!</definedName>
    <definedName name="_обб">[33]Лист1!$A$1:$F$16</definedName>
    <definedName name="_ОбсОб">[30]Данные!$K$5:$K$49</definedName>
    <definedName name="_объем">[30]ДанныеМ!$O$90:$O$119</definedName>
    <definedName name="_ОВСПД">#REF!</definedName>
    <definedName name="_ОпрАрм">[30]Данные!$BE$5:$BE$49</definedName>
    <definedName name="_Отбив">[30]Данные!$BC$5:$BC$49</definedName>
    <definedName name="_ОшибкКомм">'[30]Данный Коммун'!$B$2:$B$189</definedName>
    <definedName name="_ПВскУз">[30]Данные!$AF$5:$AF$49</definedName>
    <definedName name="_ПЗамСтр">[31]Данные!$AG$5:$AG$49</definedName>
    <definedName name="_ПИ">[31]Данные!$AV$4:$BB$4</definedName>
    <definedName name="_ПисСбц2">[30]Данные!$U$87:$X$91</definedName>
    <definedName name="_ПЛест">[30]Данные!$AE$5:$AE$49</definedName>
    <definedName name="_Площ">[30]Данные!$F$5:$F$49</definedName>
    <definedName name="_ПМехОпр">[31]Данные!$AA$5:$AA$49</definedName>
    <definedName name="_ПНанВыр">[31]Данные!$AE$5:$AE$49</definedName>
    <definedName name="_ПО">[31]Данные!$Z$4:$AK$4</definedName>
    <definedName name="_ПозКомм">'[30]Данный Коммун'!$F$2:$F$185</definedName>
    <definedName name="_ПозСоор">'[30]Данные соор.'!$F$2:$F$61</definedName>
    <definedName name="_ПолИнж.">[31]Данные!$AV$50:$BB$50</definedName>
    <definedName name="_ПолКам.">[31]Данные!$AL$50:$AU$50</definedName>
    <definedName name="_ПолОбсл.">[31]Данные!$Z$50:$AK$50</definedName>
    <definedName name="_Посл">[30]Данные!$D$5:$D$49</definedName>
    <definedName name="_ППер">[30]Данные!$AC$5:$AC$49</definedName>
    <definedName name="_ППлан">[30]Данные!$AB$5:$AB$49</definedName>
    <definedName name="_ППСтроп">[30]Данные!$AD$5:$AD$49</definedName>
    <definedName name="_ПРаз">[30]Данные!$Z$5:$Z$49</definedName>
    <definedName name="_ПСверП">[31]Данные!$AD$5:$AD$49</definedName>
    <definedName name="_ПСтен">[30]Данные!$AH$5:$AH$49</definedName>
    <definedName name="_ПСтроп">[31]Данные!$AK$5:$AK$49</definedName>
    <definedName name="_ПФ">[31]Данные!$Z$5:$Z$49</definedName>
    <definedName name="_ПФас">[30]Данные!$AA$5:$AA$49</definedName>
    <definedName name="_ПШ">[30]Данные!$Y$5:$Y$49</definedName>
    <definedName name="_ПЭлСтр">[30]Данные!$AG$5:$AG$49</definedName>
    <definedName name="_РасКр">[30]Данные!$BT$5:$BT$49</definedName>
    <definedName name="_РасЛест">[30]Данные!$BR$5:$BR$49</definedName>
    <definedName name="_РасПерек">[30]Данные!$BQ$5:$BQ$49</definedName>
    <definedName name="_РасФ">[30]Данные!$BO$5:$BO$49</definedName>
    <definedName name="_РасФерСтр">[30]Данные!$BS$5:$BS$49</definedName>
    <definedName name="_ССЫЛ_для_ССЫЛ">[31]Данные!$F$173:$P$375</definedName>
    <definedName name="_Стр.Об">[30]Данные!$J$5:$J$49</definedName>
    <definedName name="_Таблица_6.6">[34]БАЗА!$B$68:$B$69</definedName>
    <definedName name="_УзКомм">'[30]Данный Коммун'!$U$2:$U$189</definedName>
    <definedName name="_УзСоор">'[30]Данные соор.'!$T$2:$T$61</definedName>
    <definedName name="_УлЗ">[30]Данные!$BD$5:$BD$49</definedName>
    <definedName name="_xlnm._FilterDatabase" localSheetId="17" hidden="1">'1'!$I$1:$I$272</definedName>
    <definedName name="_xlnm._FilterDatabase" hidden="1">#REF!</definedName>
    <definedName name="_Фот">[30]Данные!$BA$5:$BA$49</definedName>
    <definedName name="_ФотКом">'[30]Данный Коммун'!$S$2:$S$189</definedName>
    <definedName name="_фотоСоор">'[30]Данные соор.'!$R$2:$R$61</definedName>
    <definedName name="_ширина">[30]ДанныеМ!$S$90:$S$119</definedName>
    <definedName name="_ШирСоор">'[30]Данные соор.'!$L$2:$L$61</definedName>
    <definedName name="_ШУРФ">'[31]4.Шурф'!$E$7:$E$9</definedName>
    <definedName name="a" localSheetId="15">#REF!</definedName>
    <definedName name="a" localSheetId="3">#REF!</definedName>
    <definedName name="a">"#ref!"</definedName>
    <definedName name="a_1" localSheetId="15">#REF!</definedName>
    <definedName name="a_1">#REF!</definedName>
    <definedName name="a_10" localSheetId="15">#REF!</definedName>
    <definedName name="a_10">#REF!</definedName>
    <definedName name="a_13" localSheetId="15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1ОПОЛЗНИ">#REF!</definedName>
    <definedName name="a2_15">#REF!</definedName>
    <definedName name="a2_16">#REF!</definedName>
    <definedName name="a2_4">#REF!</definedName>
    <definedName name="a36_" localSheetId="3">#REF!</definedName>
    <definedName name="a36_">#REF!</definedName>
    <definedName name="A99999999">#REF!</definedName>
    <definedName name="aaa">#REF!</definedName>
    <definedName name="ab">#REF!</definedName>
    <definedName name="ABAN_COST_BOE">#REF!</definedName>
    <definedName name="ABAN_FRAC">#REF!</definedName>
    <definedName name="ABN" localSheetId="4">[35]!ABN</definedName>
    <definedName name="ABN" localSheetId="8">[35]!ABN</definedName>
    <definedName name="ABN" localSheetId="9">[35]!ABN</definedName>
    <definedName name="ABN" localSheetId="12">[35]!ABN</definedName>
    <definedName name="ABN" localSheetId="15">#REF!</definedName>
    <definedName name="ABN">[35]!ABN</definedName>
    <definedName name="ad">#REF!</definedName>
    <definedName name="adadsasd">[36]топография!#REF!</definedName>
    <definedName name="address">#REF!</definedName>
    <definedName name="Adres">#REF!</definedName>
    <definedName name="AdrM">'[37]лист 32-07'!$B$12</definedName>
    <definedName name="ae">#REF!</definedName>
    <definedName name="AFE">#REF!</definedName>
    <definedName name="ag">#REF!</definedName>
    <definedName name="ai">#REF!</definedName>
    <definedName name="aj">#REF!</definedName>
    <definedName name="ak">#REF!</definedName>
    <definedName name="al">#REF!</definedName>
    <definedName name="am">#REF!</definedName>
    <definedName name="ammo">#REF!</definedName>
    <definedName name="amo">#REF!</definedName>
    <definedName name="an">#REF!</definedName>
    <definedName name="ao">#REF!</definedName>
    <definedName name="ap">#REF!</definedName>
    <definedName name="API_DISC">#REF!</definedName>
    <definedName name="APR_COST">#REF!</definedName>
    <definedName name="APR_PERIOD">#REF!</definedName>
    <definedName name="ar">#REF!</definedName>
    <definedName name="Area">"$#ССЫЛ!.$C$22"</definedName>
    <definedName name="Area_1">NA()</definedName>
    <definedName name="arm">#REF!</definedName>
    <definedName name="as">#REF!</definedName>
    <definedName name="asd">#REF!</definedName>
    <definedName name="at">#REF!</definedName>
    <definedName name="AT_DH_COST">#REF!</definedName>
    <definedName name="AT_EA_COST">#REF!</definedName>
    <definedName name="AtCash">[38]Calc!#REF!</definedName>
    <definedName name="au">[39]топография!#REF!</definedName>
    <definedName name="Auto">#REF!</definedName>
    <definedName name="Auto_1">"#REF!"</definedName>
    <definedName name="av">#REF!</definedName>
    <definedName name="aw">#REF!</definedName>
    <definedName name="ax">#REF!</definedName>
    <definedName name="ay">#REF!</definedName>
    <definedName name="az">#REF!</definedName>
    <definedName name="b">#REF!</definedName>
    <definedName name="b_1">"#REF!"</definedName>
    <definedName name="b_2">"#REF!"</definedName>
    <definedName name="Balance">[40]Кредиты!#REF!</definedName>
    <definedName name="BASE_PRICE_1">#REF!</definedName>
    <definedName name="bbb">[41]Коэффициенты!$A$1:$A$65536</definedName>
    <definedName name="bd">OFFSET(#REF!,0,0,COUNTA(#REF!),6)</definedName>
    <definedName name="bdd">OFFSET(#REF!,0,0,COUNTA(#REF!),6)</definedName>
    <definedName name="BG_2">#REF!</definedName>
    <definedName name="bhk">[42]топография!#REF!</definedName>
    <definedName name="BOE_RES_ECO">#REF!</definedName>
    <definedName name="BOE_RESERVES">#REF!</definedName>
    <definedName name="boo">#REF!</definedName>
    <definedName name="Brent">NA()</definedName>
    <definedName name="Brent_1">"$#ССЫЛ!.$E$26:$E$46"</definedName>
    <definedName name="buyer">#REF!</definedName>
    <definedName name="bwo">#REF!</definedName>
    <definedName name="C_API">#REF!</definedName>
    <definedName name="C_API2">#REF!</definedName>
    <definedName name="C_CO2">#REF!</definedName>
    <definedName name="C_UN_FL">#REF!</definedName>
    <definedName name="C_WELLS">#REF!</definedName>
    <definedName name="CALCostCalc">#REF!</definedName>
    <definedName name="CALCostPhasing">#REF!</definedName>
    <definedName name="CALGasEco">#REF!</definedName>
    <definedName name="CALPriceTables">#REF!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c">#REF!</definedName>
    <definedName name="cc_1">"#REF!"</definedName>
    <definedName name="CC_fSF">#REF!</definedName>
    <definedName name="ccc" localSheetId="16" hidden="1">{#N/A,#N/A,TRUE,"Смета на пасс. обор. №1"}</definedName>
    <definedName name="ccc" localSheetId="15" hidden="1">{#N/A,#N/A,TRUE,"Смета на пасс. обор. №1"}</definedName>
    <definedName name="ccc" localSheetId="3" hidden="1">{#N/A,#N/A,TRUE,"Смета на пасс. обор. №1"}</definedName>
    <definedName name="ccc" hidden="1">{#N/A,#N/A,TRUE,"Смета на пасс. обор. №1"}</definedName>
    <definedName name="ccod_dog" localSheetId="15">#REF!</definedName>
    <definedName name="ccod_dog">#REF!</definedName>
    <definedName name="CD_GAS_PRICE_INDEX">#REF!</definedName>
    <definedName name="CD_OIL_PRICE_INDEX">#REF!</definedName>
    <definedName name="CDOLG_IS" localSheetId="15">#REF!</definedName>
    <definedName name="CDOLG_IS" localSheetId="3">#REF!</definedName>
    <definedName name="CDOLG_IS">#REF!</definedName>
    <definedName name="cdolg_zac" localSheetId="15">#REF!</definedName>
    <definedName name="cdolg_zac" localSheetId="3">#REF!</definedName>
    <definedName name="cdolg_zac">#REF!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FIO_IS" localSheetId="15">#REF!</definedName>
    <definedName name="CFIO_IS" localSheetId="3">#REF!</definedName>
    <definedName name="CFIO_IS">#REF!</definedName>
    <definedName name="cfio_zac" localSheetId="3">#REF!</definedName>
    <definedName name="cfio_zac">#REF!</definedName>
    <definedName name="CGP_PROC" localSheetId="3">#REF!</definedName>
    <definedName name="CGP_PROC">#REF!</definedName>
    <definedName name="CIPIPEL">#REF!</definedName>
    <definedName name="CiscoFOB">[43]Коэф!$A$2</definedName>
    <definedName name="ClearForm">(#REF!,#REF!,#REF!,#REF!,#REF!,#REF!,#REF!,#REF!)</definedName>
    <definedName name="ClearForm_1">NA()</definedName>
    <definedName name="ClearForm1">"$#ССЫЛ!.$#ССЫЛ!$#ССЫЛ!:$#ССЫЛ!$#ССЫЛ!"</definedName>
    <definedName name="ClearForm1_1">NA()</definedName>
    <definedName name="CNAME_I" localSheetId="15">#REF!</definedName>
    <definedName name="CNAME_I" localSheetId="3">#REF!</definedName>
    <definedName name="CNAME_I">#REF!</definedName>
    <definedName name="cname_z" localSheetId="3">#REF!</definedName>
    <definedName name="cname_z">#REF!</definedName>
    <definedName name="CnfName" localSheetId="15">#REF!</definedName>
    <definedName name="CnfName" localSheetId="3">[44]Лист1!#REF!</definedName>
    <definedName name="CnfName">#N/A</definedName>
    <definedName name="CnfName_1" localSheetId="15">#REF!</definedName>
    <definedName name="CnfName_1" localSheetId="3">[44]Обновление!#REF!</definedName>
    <definedName name="CnfName_1">#N/A</definedName>
    <definedName name="CnfName_1_1" localSheetId="15">#REF!</definedName>
    <definedName name="CnfName_1_1">[45]Обновление!#REF!</definedName>
    <definedName name="CnfName_1_15" localSheetId="15">#REF!</definedName>
    <definedName name="CnfName_1_15">[44]Обновление!#REF!</definedName>
    <definedName name="CnfName_1_4" localSheetId="15">#REF!</definedName>
    <definedName name="CnfName_1_4">[44]Обновление!#REF!</definedName>
    <definedName name="CnfName_1_5" localSheetId="15">#REF!</definedName>
    <definedName name="CnfName_1_5">[44]Обновление!#REF!</definedName>
    <definedName name="CnfName_1_6" localSheetId="15">#REF!</definedName>
    <definedName name="CnfName_1_6">[44]Обновление!#REF!</definedName>
    <definedName name="CnfName_13" localSheetId="15">#REF!</definedName>
    <definedName name="CnfName_13">[44]Лист1!#REF!</definedName>
    <definedName name="CnfName_15" localSheetId="15">#REF!</definedName>
    <definedName name="CnfName_15">[44]Лист1!#REF!</definedName>
    <definedName name="CnfName_17" localSheetId="15">#REF!</definedName>
    <definedName name="CnfName_17">[44]Лист1!#REF!</definedName>
    <definedName name="CnfName_18" localSheetId="15">#REF!</definedName>
    <definedName name="CnfName_18">[44]Лист1!#REF!</definedName>
    <definedName name="CnfName_19" localSheetId="15">#REF!</definedName>
    <definedName name="CnfName_19">[44]Лист1!#REF!</definedName>
    <definedName name="CnfName_2">#N/A</definedName>
    <definedName name="CnfName_20" localSheetId="15">#REF!</definedName>
    <definedName name="CnfName_20">[44]Лист1!#REF!</definedName>
    <definedName name="CnfName_3" localSheetId="15">#REF!</definedName>
    <definedName name="CnfName_3">[44]Лист1!#REF!</definedName>
    <definedName name="CnfName_4" localSheetId="15">#REF!</definedName>
    <definedName name="CnfName_4">[44]Лист1!#REF!</definedName>
    <definedName name="CnfName_5" localSheetId="15">#REF!</definedName>
    <definedName name="CnfName_5">[44]Лист1!#REF!</definedName>
    <definedName name="CnfName_6" localSheetId="15">#REF!</definedName>
    <definedName name="CnfName_6">[44]Лист1!#REF!</definedName>
    <definedName name="cntNumber">'[46]Счет-Фактура'!#REF!</definedName>
    <definedName name="cntPayerCountCor">'[46]Счет-Фактура'!#REF!</definedName>
    <definedName name="cntQnt">'[46]Счет-Фактура'!#REF!</definedName>
    <definedName name="cntSuppAddr2">'[46]Счет-Фактура'!#REF!</definedName>
    <definedName name="cntSuppMFO1">'[46]Счет-Фактура'!#REF!</definedName>
    <definedName name="cntUnit">'[46]Счет-Фактура'!#REF!</definedName>
    <definedName name="CO_2_2">#REF!</definedName>
    <definedName name="CO2_2">#REF!</definedName>
    <definedName name="CON_RES">#REF!</definedName>
    <definedName name="CON_RES2">#REF!</definedName>
    <definedName name="Cond_boe">[47]Summary!$K$7</definedName>
    <definedName name="Condensate_Excise">NA()</definedName>
    <definedName name="Condensate_Excise_1">"$#ССЫЛ!.$E$477:$E$497"</definedName>
    <definedName name="ConfName" localSheetId="15">#REF!</definedName>
    <definedName name="ConfName" localSheetId="3">[44]Лист1!#REF!</definedName>
    <definedName name="ConfName">#N/A</definedName>
    <definedName name="ConfName_1" localSheetId="15">#REF!</definedName>
    <definedName name="ConfName_1" localSheetId="3">[44]Обновление!#REF!</definedName>
    <definedName name="ConfName_1">#N/A</definedName>
    <definedName name="ConfName_1_1" localSheetId="15">#REF!</definedName>
    <definedName name="ConfName_1_1">[45]Обновление!#REF!</definedName>
    <definedName name="ConfName_1_15" localSheetId="15">#REF!</definedName>
    <definedName name="ConfName_1_15">[44]Обновление!#REF!</definedName>
    <definedName name="ConfName_1_4" localSheetId="15">#REF!</definedName>
    <definedName name="ConfName_1_4">[44]Обновление!#REF!</definedName>
    <definedName name="ConfName_1_5" localSheetId="15">#REF!</definedName>
    <definedName name="ConfName_1_5">[44]Обновление!#REF!</definedName>
    <definedName name="ConfName_1_6" localSheetId="15">#REF!</definedName>
    <definedName name="ConfName_1_6">[44]Обновление!#REF!</definedName>
    <definedName name="ConfName_13" localSheetId="15">#REF!</definedName>
    <definedName name="ConfName_13">[44]Лист1!#REF!</definedName>
    <definedName name="ConfName_15" localSheetId="15">#REF!</definedName>
    <definedName name="ConfName_15">[44]Лист1!#REF!</definedName>
    <definedName name="ConfName_17" localSheetId="15">#REF!</definedName>
    <definedName name="ConfName_17">[44]Лист1!#REF!</definedName>
    <definedName name="ConfName_18" localSheetId="15">#REF!</definedName>
    <definedName name="ConfName_18">[44]Лист1!#REF!</definedName>
    <definedName name="ConfName_19" localSheetId="15">#REF!</definedName>
    <definedName name="ConfName_19">[44]Лист1!#REF!</definedName>
    <definedName name="ConfName_2">#N/A</definedName>
    <definedName name="ConfName_20" localSheetId="15">#REF!</definedName>
    <definedName name="ConfName_20">[44]Лист1!#REF!</definedName>
    <definedName name="ConfName_3" localSheetId="15">#REF!</definedName>
    <definedName name="ConfName_3">[44]Лист1!#REF!</definedName>
    <definedName name="ConfName_4" localSheetId="15">#REF!</definedName>
    <definedName name="ConfName_4">[44]Лист1!#REF!</definedName>
    <definedName name="ConfName_5" localSheetId="15">#REF!</definedName>
    <definedName name="ConfName_5">[44]Лист1!#REF!</definedName>
    <definedName name="ConfName_6" localSheetId="15">#REF!</definedName>
    <definedName name="ConfName_6">[44]Лист1!#REF!</definedName>
    <definedName name="CONOCO_IRR">#REF!</definedName>
    <definedName name="CONOCO_NPC">#REF!</definedName>
    <definedName name="CONOCO_NPV">#REF!</definedName>
    <definedName name="consignee">#REF!</definedName>
    <definedName name="ConsPercent">#REF!</definedName>
    <definedName name="contr_coeff">#REF!</definedName>
    <definedName name="contr_coeff_sum">#REF!</definedName>
    <definedName name="contract">#REF!</definedName>
    <definedName name="cost">#REF!</definedName>
    <definedName name="COST_FACT">#REF!</definedName>
    <definedName name="COST_PHASING">#REF!</definedName>
    <definedName name="CostExpatriate">#REF!</definedName>
    <definedName name="CostManagement">#REF!</definedName>
    <definedName name="CostOperating">#REF!</definedName>
    <definedName name="CPC_Tariff_Inflation">NA()</definedName>
    <definedName name="CPC_Tariff_Inflation_1">"$#ССЫЛ!.$E$257:$E$277"</definedName>
    <definedName name="CPRIDMET" localSheetId="15">#REF!</definedName>
    <definedName name="CPRIDMET" localSheetId="3">#REF!</definedName>
    <definedName name="CPRIDMET">#REF!</definedName>
    <definedName name="CR">#REF!</definedName>
    <definedName name="CUR_YEAR">#REF!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#REF!</definedName>
    <definedName name="CWORK" localSheetId="15">#REF!</definedName>
    <definedName name="CWORK" localSheetId="3">#REF!</definedName>
    <definedName name="CWORK">#REF!</definedName>
    <definedName name="d">#REF!</definedName>
    <definedName name="d5r7">[48]СПЕЦИФИКАЦИЯ!#REF!</definedName>
    <definedName name="data">#REF!</definedName>
    <definedName name="Database">#REF!</definedName>
    <definedName name="DateColJournal" localSheetId="15">#REF!</definedName>
    <definedName name="DateColJournal" localSheetId="3">#REF!</definedName>
    <definedName name="DateColJournal">"#ref!"</definedName>
    <definedName name="DateColJournal_1" localSheetId="15">#REF!</definedName>
    <definedName name="DateColJournal_1" localSheetId="3">#REF!</definedName>
    <definedName name="DateColJournal_1">"#REF!"</definedName>
    <definedName name="DateColJournal_10" localSheetId="15">#REF!</definedName>
    <definedName name="DateColJournal_10">#REF!</definedName>
    <definedName name="DateColJournal_13" localSheetId="15">#REF!</definedName>
    <definedName name="DateColJournal_13">#REF!</definedName>
    <definedName name="DateColJournal_14" localSheetId="15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2">"#REF!"</definedName>
    <definedName name="DateColJournal_7" localSheetId="15">#REF!</definedName>
    <definedName name="DateColJournal_7">#REF!</definedName>
    <definedName name="DateColJournal_8" localSheetId="15">#REF!</definedName>
    <definedName name="DateColJournal_8">#REF!</definedName>
    <definedName name="DateColJournal_9" localSheetId="15">#REF!</definedName>
    <definedName name="DateColJournal_9">#REF!</definedName>
    <definedName name="dck" localSheetId="15">#REF!</definedName>
    <definedName name="dck" localSheetId="3">[49]топография!#REF!</definedName>
    <definedName name="dck">[50]топография!#REF!</definedName>
    <definedName name="dck_1" localSheetId="15">#REF!</definedName>
    <definedName name="dck_1" localSheetId="3">[51]топография!#REF!</definedName>
    <definedName name="dck_1">[52]топография!#REF!</definedName>
    <definedName name="dck_11" localSheetId="15">#REF!</definedName>
    <definedName name="dck_11">[53]топография!#REF!</definedName>
    <definedName name="dck_12" localSheetId="15">#REF!</definedName>
    <definedName name="dck_12">[53]топография!#REF!</definedName>
    <definedName name="dck_13" localSheetId="15">#REF!</definedName>
    <definedName name="dck_13">[54]топография!#REF!</definedName>
    <definedName name="dck_14" localSheetId="15">#REF!</definedName>
    <definedName name="dck_14">[54]топография!#REF!</definedName>
    <definedName name="dck_15" localSheetId="15">#REF!</definedName>
    <definedName name="dck_15">[51]топография!#REF!</definedName>
    <definedName name="dck_17" localSheetId="15">#REF!</definedName>
    <definedName name="dck_17">[51]топография!#REF!</definedName>
    <definedName name="dck_18" localSheetId="15">#REF!</definedName>
    <definedName name="dck_18">[51]топография!#REF!</definedName>
    <definedName name="dck_19" localSheetId="15">#REF!</definedName>
    <definedName name="dck_19">[55]топография!#REF!</definedName>
    <definedName name="dck_2" localSheetId="15">#REF!</definedName>
    <definedName name="dck_2" localSheetId="3">[51]топография!#REF!</definedName>
    <definedName name="dck_2">#N/A</definedName>
    <definedName name="dck_20" localSheetId="15">#REF!</definedName>
    <definedName name="dck_20">[51]топография!#REF!</definedName>
    <definedName name="dck_29" localSheetId="15">#REF!</definedName>
    <definedName name="dck_29">[51]топография!#REF!</definedName>
    <definedName name="dck_3" localSheetId="15">#REF!</definedName>
    <definedName name="dck_3" localSheetId="3">[51]топография!#REF!</definedName>
    <definedName name="dck_3">#N/A</definedName>
    <definedName name="dck_4" localSheetId="15">#REF!</definedName>
    <definedName name="dck_4">[51]топография!#REF!</definedName>
    <definedName name="dck_4_1" localSheetId="15">#REF!</definedName>
    <definedName name="dck_4_1">[51]топография!#REF!</definedName>
    <definedName name="dck_5" localSheetId="15">#REF!</definedName>
    <definedName name="dck_5">[51]топография!#REF!</definedName>
    <definedName name="dck_6" localSheetId="15">#REF!</definedName>
    <definedName name="dck_6">[51]топография!#REF!</definedName>
    <definedName name="dck_6_1" localSheetId="15">#REF!</definedName>
    <definedName name="dck_6_1">[54]топография!#REF!</definedName>
    <definedName name="dck_7" localSheetId="15">#REF!</definedName>
    <definedName name="dck_7">[56]топография!#REF!</definedName>
    <definedName name="dck_8" localSheetId="15">#REF!</definedName>
    <definedName name="dck_8">[56]топография!#REF!</definedName>
    <definedName name="ddate" localSheetId="15">#REF!</definedName>
    <definedName name="ddate" localSheetId="3">#REF!</definedName>
    <definedName name="ddate">#REF!</definedName>
    <definedName name="DEC_NPV">#REF!</definedName>
    <definedName name="Dej">#REF!</definedName>
    <definedName name="departure">#REF!</definedName>
    <definedName name="depth">NA()</definedName>
    <definedName name="depth_1">NA()</definedName>
    <definedName name="DEPTH2">#REF!</definedName>
    <definedName name="der">#REF!</definedName>
    <definedName name="destination">#REF!</definedName>
    <definedName name="DEV_COST_BOE">#REF!</definedName>
    <definedName name="DEV_PERIOD">#REF!</definedName>
    <definedName name="deviation1">#REF!</definedName>
    <definedName name="dewe">#REF!</definedName>
    <definedName name="dfff">[57]топография!#REF!</definedName>
    <definedName name="dffgh">#REF!</definedName>
    <definedName name="Dgv">[58]Лист3!$A$22</definedName>
    <definedName name="Dgvr">'[37]лист 32-07'!$B$6</definedName>
    <definedName name="dial_koef_udar" localSheetId="4">[59]!dial_koef_udar</definedName>
    <definedName name="dial_koef_udar" localSheetId="8">[59]!dial_koef_udar</definedName>
    <definedName name="dial_koef_udar" localSheetId="9">[59]!dial_koef_udar</definedName>
    <definedName name="dial_koef_udar" localSheetId="12">[59]!dial_koef_udar</definedName>
    <definedName name="dial_koef_udar" localSheetId="15">#REF!</definedName>
    <definedName name="dial_koef_udar">[59]!dial_koef_udar</definedName>
    <definedName name="dial_koef_zap" localSheetId="4">[60]!dial_koef_zap</definedName>
    <definedName name="dial_koef_zap" localSheetId="8">[60]!dial_koef_zap</definedName>
    <definedName name="dial_koef_zap" localSheetId="9">[60]!dial_koef_zap</definedName>
    <definedName name="dial_koef_zap" localSheetId="12">[60]!dial_koef_zap</definedName>
    <definedName name="dial_koef_zap" localSheetId="15">#REF!</definedName>
    <definedName name="dial_koef_zap">[60]!dial_koef_zap</definedName>
    <definedName name="dial_mater" localSheetId="4">[60]!dial_mater</definedName>
    <definedName name="dial_mater" localSheetId="8">[60]!dial_mater</definedName>
    <definedName name="dial_mater" localSheetId="9">[60]!dial_mater</definedName>
    <definedName name="dial_mater" localSheetId="12">[60]!dial_mater</definedName>
    <definedName name="dial_mater" localSheetId="15">#REF!</definedName>
    <definedName name="dial_mater">[60]!dial_mater</definedName>
    <definedName name="dial_mater_udar" localSheetId="4">[59]!dial_mater_udar</definedName>
    <definedName name="dial_mater_udar" localSheetId="8">[59]!dial_mater_udar</definedName>
    <definedName name="dial_mater_udar" localSheetId="9">[59]!dial_mater_udar</definedName>
    <definedName name="dial_mater_udar" localSheetId="12">[59]!dial_mater_udar</definedName>
    <definedName name="dial_mater_udar" localSheetId="15">#REF!</definedName>
    <definedName name="dial_mater_udar">[59]!dial_mater_udar</definedName>
    <definedName name="dialog_montag_show" localSheetId="4">[60]!dialog_montag_show</definedName>
    <definedName name="dialog_montag_show" localSheetId="8">[60]!dialog_montag_show</definedName>
    <definedName name="dialog_montag_show" localSheetId="9">[60]!dialog_montag_show</definedName>
    <definedName name="dialog_montag_show" localSheetId="12">[60]!dialog_montag_show</definedName>
    <definedName name="dialog_montag_show" localSheetId="15">#REF!</definedName>
    <definedName name="dialog_montag_show">[60]!dialog_montag_show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nformul">OFFSET(#REF!,0,0,COUNTA(#REF!),13)</definedName>
    <definedName name="dinitogo">OFFSET(#REF!,0,0,COUNTA(#REF!),1)</definedName>
    <definedName name="dinshap">OFFSET(#REF!,0,0,COUNTA(#REF!),7)</definedName>
    <definedName name="DISC_RATE">#REF!</definedName>
    <definedName name="DiscontRate">#REF!</definedName>
    <definedName name="dkfjg">[61]топография!#REF!</definedName>
    <definedName name="DM" localSheetId="15">#REF!</definedName>
    <definedName name="DM" localSheetId="3">#REF!</definedName>
    <definedName name="DM">"#ref!"</definedName>
    <definedName name="DM_1" localSheetId="15">#REF!</definedName>
    <definedName name="DM_1" localSheetId="3">#REF!</definedName>
    <definedName name="DM_1">"#REF!"</definedName>
    <definedName name="DM_10" localSheetId="15">#REF!</definedName>
    <definedName name="DM_10">#REF!</definedName>
    <definedName name="DM_13" localSheetId="15">#REF!</definedName>
    <definedName name="DM_13">#REF!</definedName>
    <definedName name="DM_14" localSheetId="15">#REF!</definedName>
    <definedName name="DM_14">#REF!</definedName>
    <definedName name="DM_15">#REF!</definedName>
    <definedName name="DM_16">#REF!</definedName>
    <definedName name="DM_18">#REF!</definedName>
    <definedName name="DM_2">"#REF!"</definedName>
    <definedName name="DM_7" localSheetId="15">#REF!</definedName>
    <definedName name="DM_7">#REF!</definedName>
    <definedName name="DM_8" localSheetId="15">#REF!</definedName>
    <definedName name="DM_8">#REF!</definedName>
    <definedName name="DM_9" localSheetId="15">#REF!</definedName>
    <definedName name="DM_9">#REF!</definedName>
    <definedName name="Domestic_Crude_Price">NA()</definedName>
    <definedName name="Domestic_Crude_Price_1">"$#ССЫЛ!.$E$131:$E$151"</definedName>
    <definedName name="Dp_11">[62]Лист3!$B$17</definedName>
    <definedName name="Dp_12">[62]Лист3!$B$18</definedName>
    <definedName name="dpdt">"$#ССЫЛ!.$C$20"</definedName>
    <definedName name="dpdt_1">NA()</definedName>
    <definedName name="Draw">[40]Кредиты!#REF!</definedName>
    <definedName name="dtb">NA()</definedName>
    <definedName name="dtb_1">NA()</definedName>
    <definedName name="DtDgv">[62]Лист3!$B$13</definedName>
    <definedName name="DtDgv_l">[58]Лист3!$B$23</definedName>
    <definedName name="DtDgv_t">[58]Лист3!$D$23</definedName>
    <definedName name="DtDgvMM">'[37]лист 32-07'!$B$7</definedName>
    <definedName name="DtDgvMMM">'[37]лист 32-07'!$C$7</definedName>
    <definedName name="DtDgvMMMM">'[37]лист 32-07'!$E$7</definedName>
    <definedName name="DtDt1">'[37]лист 32-07'!$B$8</definedName>
    <definedName name="DtDt2">'[37]лист 32-07'!$B$9</definedName>
    <definedName name="DtDt3">'[37]лист 32-07'!$B$10</definedName>
    <definedName name="DtSpr1">[62]Лист3!$B$14</definedName>
    <definedName name="DtSpr3">'[37]лист 32-07'!$B$8</definedName>
    <definedName name="dzg2v2">#REF!</definedName>
    <definedName name="EA_COST">#REF!</definedName>
    <definedName name="EA_COST_BOE">#REF!</definedName>
    <definedName name="EBITDA_august">#REF!</definedName>
    <definedName name="EBITDA_december">#REF!</definedName>
    <definedName name="EBITDA_july">'[63]Ачинский НПЗ'!#REF!</definedName>
    <definedName name="EBITDA_november">#REF!</definedName>
    <definedName name="EBITDA_october">#REF!</definedName>
    <definedName name="EBITDA_september">#REF!</definedName>
    <definedName name="ED_Izm">#REF!</definedName>
    <definedName name="EILName" localSheetId="15">#REF!</definedName>
    <definedName name="EILName" localSheetId="3">[44]Лист1!#REF!</definedName>
    <definedName name="EILName">#N/A</definedName>
    <definedName name="EILName_1" localSheetId="15">#REF!</definedName>
    <definedName name="EILName_1" localSheetId="3">[44]Обновление!#REF!</definedName>
    <definedName name="EILName_1">#N/A</definedName>
    <definedName name="EILName_1_1" localSheetId="15">#REF!</definedName>
    <definedName name="EILName_1_1">[45]Обновление!#REF!</definedName>
    <definedName name="EILName_1_15" localSheetId="15">#REF!</definedName>
    <definedName name="EILName_1_15">[44]Обновление!#REF!</definedName>
    <definedName name="EILName_1_4" localSheetId="15">#REF!</definedName>
    <definedName name="EILName_1_4">[44]Обновление!#REF!</definedName>
    <definedName name="EILName_1_5" localSheetId="15">#REF!</definedName>
    <definedName name="EILName_1_5">[44]Обновление!#REF!</definedName>
    <definedName name="EILName_1_6" localSheetId="15">#REF!</definedName>
    <definedName name="EILName_1_6">[44]Обновление!#REF!</definedName>
    <definedName name="EILName_13" localSheetId="15">#REF!</definedName>
    <definedName name="EILName_13">[44]Лист1!#REF!</definedName>
    <definedName name="EILName_15" localSheetId="15">#REF!</definedName>
    <definedName name="EILName_15">[44]Лист1!#REF!</definedName>
    <definedName name="EILName_17" localSheetId="15">#REF!</definedName>
    <definedName name="EILName_17">[44]Лист1!#REF!</definedName>
    <definedName name="EILName_18" localSheetId="15">#REF!</definedName>
    <definedName name="EILName_18">[44]Лист1!#REF!</definedName>
    <definedName name="EILName_19" localSheetId="15">#REF!</definedName>
    <definedName name="EILName_19">[44]Лист1!#REF!</definedName>
    <definedName name="EILName_2">#N/A</definedName>
    <definedName name="EILName_20" localSheetId="15">#REF!</definedName>
    <definedName name="EILName_20">[44]Лист1!#REF!</definedName>
    <definedName name="EILName_3" localSheetId="15">#REF!</definedName>
    <definedName name="EILName_3">[44]Лист1!#REF!</definedName>
    <definedName name="EILName_4" localSheetId="15">#REF!</definedName>
    <definedName name="EILName_4">[44]Лист1!#REF!</definedName>
    <definedName name="EILName_5" localSheetId="15">#REF!</definedName>
    <definedName name="EILName_5">[44]Лист1!#REF!</definedName>
    <definedName name="EILName_6" localSheetId="15">#REF!</definedName>
    <definedName name="EILName_6">[44]Лист1!#REF!</definedName>
    <definedName name="eng_construct">#REF!</definedName>
    <definedName name="eng_electr">#REF!</definedName>
    <definedName name="eng_electricity">#REF!</definedName>
    <definedName name="eng_end">#REF!</definedName>
    <definedName name="eng_full_ko">#REF!</definedName>
    <definedName name="eng_start">#REF!</definedName>
    <definedName name="eng_vodostok">#REF!</definedName>
    <definedName name="enter">#REF!</definedName>
    <definedName name="EQUITY">#REF!</definedName>
    <definedName name="ery">[48]СПЕЦИФИКАЦИЯ!#REF!</definedName>
    <definedName name="Ex_Rate">NA()</definedName>
    <definedName name="Ex_Rate_1">"$#ССЫЛ!.$E$278:$E$298"</definedName>
    <definedName name="Excel_BuiltIn__FilterDatabase">#REF!</definedName>
    <definedName name="Excel_BuiltIn__FilterDatabase_1" localSheetId="15">#REF!</definedName>
    <definedName name="Excel_BuiltIn__FilterDatabase_1">#REF!</definedName>
    <definedName name="Excel_BuiltIn__FilterDatabase_21" localSheetId="15">#REF!</definedName>
    <definedName name="Excel_BuiltIn__FilterDatabase_21">#REF!</definedName>
    <definedName name="Excel_BuiltIn__FilterDatabase_22" localSheetId="15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3">#REF!</definedName>
    <definedName name="Excel_BuiltIn__FilterDatabase_9" localSheetId="15">#REF!</definedName>
    <definedName name="Excel_BuiltIn__FilterDatabase_9">'[64]№5 СУБ Инж защ'!#REF!</definedName>
    <definedName name="Excel_BuiltIn_Criteria_11">[65]начало!#REF!</definedName>
    <definedName name="Excel_BuiltIn_Criteria_13">#REF!</definedName>
    <definedName name="Excel_BuiltIn_Database" localSheetId="15">#REF!</definedName>
    <definedName name="Excel_BuiltIn_Database" localSheetId="3">#REF!</definedName>
    <definedName name="Excel_BuiltIn_Database">"#ref!"</definedName>
    <definedName name="Excel_BuiltIn_Database_1" localSheetId="15">#REF!</definedName>
    <definedName name="Excel_BuiltIn_Database_1">#REF!</definedName>
    <definedName name="Excel_BuiltIn_Database_1_1" localSheetId="15">#REF!</definedName>
    <definedName name="Excel_BuiltIn_Database_1_1">#REF!</definedName>
    <definedName name="Excel_BuiltIn_Database_10" localSheetId="15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Extract_11">[65]начало!#REF!</definedName>
    <definedName name="Excel_BuiltIn_Extract_12">#REF!</definedName>
    <definedName name="Excel_BuiltIn_Extract_13">#REF!</definedName>
    <definedName name="Excel_BuiltIn_Print_Area" localSheetId="5">#REF!</definedName>
    <definedName name="Excel_BuiltIn_Print_Area" localSheetId="16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2">"#REF!"</definedName>
    <definedName name="Excel_BuiltIn_Print_Area_6_3">"#REF!"</definedName>
    <definedName name="Excel_BuiltIn_Print_Area_6_4" localSheetId="15">#REF!</definedName>
    <definedName name="Excel_BuiltIn_Print_Area_6_4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 localSheetId="16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3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Excise_List">NA()</definedName>
    <definedName name="Excise_List_1">"$#ССЫЛ!.$B$405:$B$425"</definedName>
    <definedName name="exit">#REF!</definedName>
    <definedName name="EXP_COST">#REF!</definedName>
    <definedName name="EXP_WELLS">#REF!</definedName>
    <definedName name="EXP_YEAR">#REF!</definedName>
    <definedName name="ExPatOff">#REF!</definedName>
    <definedName name="ExPatOn">#REF!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">[48]СПЕЦИФИКАЦИЯ!#REF!</definedName>
    <definedName name="FA_SLAV_TN_Quota">NA()</definedName>
    <definedName name="FA_SLAV_TN_Quota_1">"$#ССЫЛ!.$E$897:$E$917"</definedName>
    <definedName name="FAC_WELLS_FRAC">#REF!</definedName>
    <definedName name="FD" localSheetId="4">[66]!FD</definedName>
    <definedName name="FD" localSheetId="8">[66]!FD</definedName>
    <definedName name="FD" localSheetId="9">[66]!FD</definedName>
    <definedName name="FD" localSheetId="12">[66]!FD</definedName>
    <definedName name="FD" localSheetId="15">#REF!</definedName>
    <definedName name="FD">[66]!FD</definedName>
    <definedName name="FD_COST_BOE">#REF!</definedName>
    <definedName name="fg">#REF!</definedName>
    <definedName name="fgh">#REF!</definedName>
    <definedName name="fghj" localSheetId="4">[67]!dial_mater_udar</definedName>
    <definedName name="fghj" localSheetId="8">[67]!dial_mater_udar</definedName>
    <definedName name="fghj" localSheetId="9">[67]!dial_mater_udar</definedName>
    <definedName name="fghj" localSheetId="12">[67]!dial_mater_udar</definedName>
    <definedName name="fghj" localSheetId="15">#REF!</definedName>
    <definedName name="fghj">[67]!dial_mater_udar</definedName>
    <definedName name="FileNameFormula">'[68]Капитальные затраты'!#REF!</definedName>
    <definedName name="Final_yield">#REF!</definedName>
    <definedName name="FIO">'[37]лист 32-07'!$B$16</definedName>
    <definedName name="FIOO">'[37]лист 32-07'!$B$17</definedName>
    <definedName name="FIRST_YEAR">#REF!</definedName>
    <definedName name="FIX_OPEX">#REF!</definedName>
    <definedName name="FL">#REF!</definedName>
    <definedName name="FL_1">NA()</definedName>
    <definedName name="FL_UN">#REF!</definedName>
    <definedName name="flsjP">#REF!</definedName>
    <definedName name="Fluid_rate">"$#ССЫЛ!.$C$4"</definedName>
    <definedName name="Fluid_rate_1">NA()</definedName>
    <definedName name="fo">#REF!</definedName>
    <definedName name="fofo">(#REF!,#REF!)</definedName>
    <definedName name="Form02">"$#ССЫЛ!.$#ССЫЛ!$#ССЫЛ!:$#ССЫЛ!$#ССЫЛ!"</definedName>
    <definedName name="Form02_1">NA()</definedName>
    <definedName name="foto">#REF!</definedName>
    <definedName name="Frac_Sold">#REF!</definedName>
    <definedName name="ft">#REF!</definedName>
    <definedName name="Fuck">#REF!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">[48]СПЕЦИФИКАЦИЯ!#REF!</definedName>
    <definedName name="G_AREA">#REF!</definedName>
    <definedName name="G_AREA2">#REF!</definedName>
    <definedName name="G_GASRES2">#REF!</definedName>
    <definedName name="G_GIP">#REF!</definedName>
    <definedName name="G_THICK2">#REF!</definedName>
    <definedName name="gas">'[69]Opex personnel (Term facs)'!#REF!</definedName>
    <definedName name="GAS_ABAN">#REF!</definedName>
    <definedName name="Gas_boe">[47]Summary!$K$8</definedName>
    <definedName name="GAS_CAPEX">#REF!</definedName>
    <definedName name="gas_cost_b">#REF!</definedName>
    <definedName name="gas_cost_m1">#REF!</definedName>
    <definedName name="gas_cost_m2">#REF!</definedName>
    <definedName name="GAS_DRILL">#REF!</definedName>
    <definedName name="GAS_EA">#REF!</definedName>
    <definedName name="gas_fac_cost">#REF!</definedName>
    <definedName name="GAS_FAC_RATE">#REF!</definedName>
    <definedName name="GAS_FAC_WELL">#REF!</definedName>
    <definedName name="GAS_FL">#REF!</definedName>
    <definedName name="GAS_IRR">#REF!</definedName>
    <definedName name="gas_mark_lf_c">#REF!</definedName>
    <definedName name="GAS_MARK_Q">#REF!</definedName>
    <definedName name="gas_mark_q_c">#REF!</definedName>
    <definedName name="GAS_MAX_Q">#REF!</definedName>
    <definedName name="GAS_NCF">#REF!</definedName>
    <definedName name="GAS_NPCapex">#REF!</definedName>
    <definedName name="GAS_NPV">#REF!</definedName>
    <definedName name="GAS_OPEX_1">#REF!</definedName>
    <definedName name="GAS_OPEX_1_BBL">#REF!</definedName>
    <definedName name="GAS_PLATC">#REF!</definedName>
    <definedName name="GAS_PLATG">#REF!</definedName>
    <definedName name="GAS_PLATY">#REF!</definedName>
    <definedName name="GAS_PRICE">#REF!</definedName>
    <definedName name="GAS_PRICE_1">#REF!</definedName>
    <definedName name="GAS_PRICE_INDEX">#REF!</definedName>
    <definedName name="GAS_PRICE_TABLE">#REF!</definedName>
    <definedName name="GAS_PRO_SHAPE">#REF!</definedName>
    <definedName name="GAS_RESERVES">#REF!</definedName>
    <definedName name="GAS_RPY">#REF!</definedName>
    <definedName name="GAS_SALES_GAS">#REF!</definedName>
    <definedName name="Gas_Sold">#REF!</definedName>
    <definedName name="GAS_TARRIF">#REF!</definedName>
    <definedName name="gas_thru_cost">#REF!</definedName>
    <definedName name="GAS_TYPE_2">#REF!</definedName>
    <definedName name="GAS_Y_PLAT">#REF!</definedName>
    <definedName name="GAS_YTP">#REF!</definedName>
    <definedName name="GenDir">'[37]лист 32-07'!$B$15</definedName>
    <definedName name="gerl" localSheetId="4">[70]!dial_mater</definedName>
    <definedName name="gerl" localSheetId="8">[70]!dial_mater</definedName>
    <definedName name="gerl" localSheetId="9">[70]!dial_mater</definedName>
    <definedName name="gerl" localSheetId="12">[70]!dial_mater</definedName>
    <definedName name="gerl" localSheetId="15">#REF!</definedName>
    <definedName name="gerl">[70]!dial_mater</definedName>
    <definedName name="gg">"$#ССЫЛ!.$C$17"</definedName>
    <definedName name="gg_1">NA()</definedName>
    <definedName name="GG_2">#REF!</definedName>
    <definedName name="ggf" localSheetId="15">#REF!</definedName>
    <definedName name="ggf">#REF!</definedName>
    <definedName name="ggg" localSheetId="15">#REF!</definedName>
    <definedName name="ggg" localSheetId="3">[71]база!$E$1:$E$65536</definedName>
    <definedName name="ggg">#REF!</definedName>
    <definedName name="ggggggggggggggggg">[41]база!$E$1:$E$65536</definedName>
    <definedName name="gggggggggggggggggggggggg">[41]Коэффициенты!$D$1:$D$3</definedName>
    <definedName name="gh">#REF!</definedName>
    <definedName name="god">#REF!</definedName>
    <definedName name="GOR">"$#ССЫЛ!.$C$12"</definedName>
    <definedName name="GOR_1">NA()</definedName>
    <definedName name="gos">#REF!</definedName>
    <definedName name="GOVT_TAKE">#REF!</definedName>
    <definedName name="GraphArangYield">#REF!</definedName>
    <definedName name="GraphAreaVsDepth">#REF!</definedName>
    <definedName name="GraphCrossPlot">#REF!</definedName>
    <definedName name="GraphCumulativeProbabilityPlot">#REF!</definedName>
    <definedName name="GraphPoreVolume">#REF!</definedName>
    <definedName name="GraphProbabilityCalculator">#REF!</definedName>
    <definedName name="GraphProfileShapes">#REF!</definedName>
    <definedName name="GraphRates">#REF!</definedName>
    <definedName name="GraphSensativityPlot">#REF!</definedName>
    <definedName name="GraphStandardYield">#REF!</definedName>
    <definedName name="GROSS_GAS_PLATG">#REF!</definedName>
    <definedName name="Group">#REF!</definedName>
    <definedName name="group_capacity">NA()</definedName>
    <definedName name="group_capacity_1">"$#ССЫЛ!.$C$3:$C$2163"</definedName>
    <definedName name="GRV">#REF!</definedName>
    <definedName name="GRV_2">#REF!</definedName>
    <definedName name="gs">#REF!</definedName>
    <definedName name="h">#REF!</definedName>
    <definedName name="h_1">"#REF!"</definedName>
    <definedName name="h_2">"#REF!"</definedName>
    <definedName name="h_80_07">NA()</definedName>
    <definedName name="h_80_07_1">NA()</definedName>
    <definedName name="H2S_2">#REF!</definedName>
    <definedName name="HCFA_FLAG">#REF!</definedName>
    <definedName name="hfcxtn" localSheetId="15" hidden="1">#REF!</definedName>
    <definedName name="hfcxtn" hidden="1">#REF!</definedName>
    <definedName name="hhhhhhhhhhh" localSheetId="15">#REF!</definedName>
    <definedName name="hhhhhhhhhhh" localSheetId="3">#REF!</definedName>
    <definedName name="hhhhhhhhhhh">#REF!</definedName>
    <definedName name="hhhhhhhhhhh_18" localSheetId="15">#REF!</definedName>
    <definedName name="hhhhhhhhhhh_18">#REF!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j">#REF!</definedName>
    <definedName name="hjk">#REF!</definedName>
    <definedName name="hPriceRange" localSheetId="15">#REF!</definedName>
    <definedName name="hPriceRange" localSheetId="3">[44]Лист1!#REF!</definedName>
    <definedName name="hPriceRange">#N/A</definedName>
    <definedName name="hPriceRange_1" localSheetId="15">#REF!</definedName>
    <definedName name="hPriceRange_1" localSheetId="3">[44]Цена!#REF!</definedName>
    <definedName name="hPriceRange_1">#N/A</definedName>
    <definedName name="hPriceRange_1_1" localSheetId="15">#REF!</definedName>
    <definedName name="hPriceRange_1_1">[45]Цена!#REF!</definedName>
    <definedName name="hPriceRange_1_15" localSheetId="15">#REF!</definedName>
    <definedName name="hPriceRange_1_15">[44]Цена!#REF!</definedName>
    <definedName name="hPriceRange_1_4" localSheetId="15">#REF!</definedName>
    <definedName name="hPriceRange_1_4">[44]Цена!#REF!</definedName>
    <definedName name="hPriceRange_1_5" localSheetId="15">#REF!</definedName>
    <definedName name="hPriceRange_1_5">[44]Цена!#REF!</definedName>
    <definedName name="hPriceRange_1_6" localSheetId="15">#REF!</definedName>
    <definedName name="hPriceRange_1_6">[44]Цена!#REF!</definedName>
    <definedName name="hPriceRange_13" localSheetId="15">#REF!</definedName>
    <definedName name="hPriceRange_13">[44]Лист1!#REF!</definedName>
    <definedName name="hPriceRange_15" localSheetId="15">#REF!</definedName>
    <definedName name="hPriceRange_15">[44]Лист1!#REF!</definedName>
    <definedName name="hPriceRange_17" localSheetId="15">#REF!</definedName>
    <definedName name="hPriceRange_17">[44]Лист1!#REF!</definedName>
    <definedName name="hPriceRange_18" localSheetId="15">#REF!</definedName>
    <definedName name="hPriceRange_18">[44]Лист1!#REF!</definedName>
    <definedName name="hPriceRange_19" localSheetId="15">#REF!</definedName>
    <definedName name="hPriceRange_19">[44]Лист1!#REF!</definedName>
    <definedName name="hPriceRange_2">#N/A</definedName>
    <definedName name="hPriceRange_20" localSheetId="15">#REF!</definedName>
    <definedName name="hPriceRange_20">[44]Лист1!#REF!</definedName>
    <definedName name="hPriceRange_3" localSheetId="15">#REF!</definedName>
    <definedName name="hPriceRange_3">[44]Лист1!#REF!</definedName>
    <definedName name="hPriceRange_4" localSheetId="15">#REF!</definedName>
    <definedName name="hPriceRange_4">[44]Лист1!#REF!</definedName>
    <definedName name="hPriceRange_5" localSheetId="15">#REF!</definedName>
    <definedName name="hPriceRange_5">[44]Лист1!#REF!</definedName>
    <definedName name="hPriceRange_6" localSheetId="15">#REF!</definedName>
    <definedName name="hPriceRange_6">[44]Лист1!#REF!</definedName>
    <definedName name="HPким">"#ref!"</definedName>
    <definedName name="hs">[72]все!$C$7:$C$126</definedName>
    <definedName name="i">[48]СПЕЦИФИКАЦИЯ!#REF!</definedName>
    <definedName name="I_ABAN_COST_BOE">#REF!</definedName>
    <definedName name="I_API_DISC">#REF!</definedName>
    <definedName name="I_AT_DH_COST">#REF!</definedName>
    <definedName name="I_AT_EA_COST">#REF!</definedName>
    <definedName name="I_BASE_PRICE_1">#REF!</definedName>
    <definedName name="I_BOE_RES_ECO">#REF!</definedName>
    <definedName name="I_BOE_RESERVES">#REF!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#REF!</definedName>
    <definedName name="I_CONOCO_NPC">#REF!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#REF!</definedName>
    <definedName name="I_DEV_COST_BOE">#REF!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#REF!</definedName>
    <definedName name="I_GAS_PRICE">#REF!</definedName>
    <definedName name="I_GAS_PRICE_1">#REF!</definedName>
    <definedName name="I_GAS_PRICE_TABLE">#REF!</definedName>
    <definedName name="I_GAS_RESERVES">#REF!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#REF!</definedName>
    <definedName name="I_OIL_PRICE_TABLE">#REF!</definedName>
    <definedName name="I_OIL_RESERVES">#REF!</definedName>
    <definedName name="I_OPEX_BOE">#REF!</definedName>
    <definedName name="i_Others_Excise">NA()</definedName>
    <definedName name="i_Others_Excise_1">"$#ССЫЛ!.$G$603:$G$623"</definedName>
    <definedName name="I_PEAK_GAS">#REF!</definedName>
    <definedName name="I_PEAK_OIL">#REF!</definedName>
    <definedName name="I_PI">#REF!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#REF!</definedName>
    <definedName name="i_Retail_Prices_Inflation">NA()</definedName>
    <definedName name="i_Retail_Prices_Inflation_1">"$#ССЫЛ!.$#ССЫЛ!$#ССЫЛ!:$#ССЫЛ!$#ССЫЛ!"</definedName>
    <definedName name="I_ROYALTY">#REF!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#REF!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#REF!</definedName>
    <definedName name="I_TOTAL_WELLS">#REF!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#REF!</definedName>
    <definedName name="ID">#REF!</definedName>
    <definedName name="IDListTF">[69]Лист1!#REF!</definedName>
    <definedName name="idPriceColumn" localSheetId="15">#REF!</definedName>
    <definedName name="idPriceColumn" localSheetId="3">[44]Лист1!#REF!</definedName>
    <definedName name="idPriceColumn">#N/A</definedName>
    <definedName name="idPriceColumn_1" localSheetId="15">#REF!</definedName>
    <definedName name="idPriceColumn_1" localSheetId="3">[44]Цена!#REF!</definedName>
    <definedName name="idPriceColumn_1">#N/A</definedName>
    <definedName name="idPriceColumn_1_1" localSheetId="15">#REF!</definedName>
    <definedName name="idPriceColumn_1_1">[45]Цена!#REF!</definedName>
    <definedName name="idPriceColumn_1_15" localSheetId="15">#REF!</definedName>
    <definedName name="idPriceColumn_1_15">[44]Цена!#REF!</definedName>
    <definedName name="idPriceColumn_1_4" localSheetId="15">#REF!</definedName>
    <definedName name="idPriceColumn_1_4">[44]Цена!#REF!</definedName>
    <definedName name="idPriceColumn_1_5" localSheetId="15">#REF!</definedName>
    <definedName name="idPriceColumn_1_5">[44]Цена!#REF!</definedName>
    <definedName name="idPriceColumn_1_6" localSheetId="15">#REF!</definedName>
    <definedName name="idPriceColumn_1_6">[44]Цена!#REF!</definedName>
    <definedName name="idPriceColumn_13" localSheetId="15">#REF!</definedName>
    <definedName name="idPriceColumn_13">[44]Лист1!#REF!</definedName>
    <definedName name="idPriceColumn_15" localSheetId="15">#REF!</definedName>
    <definedName name="idPriceColumn_15">[44]Лист1!#REF!</definedName>
    <definedName name="idPriceColumn_17" localSheetId="15">#REF!</definedName>
    <definedName name="idPriceColumn_17">[44]Лист1!#REF!</definedName>
    <definedName name="idPriceColumn_18" localSheetId="15">#REF!</definedName>
    <definedName name="idPriceColumn_18">[44]Лист1!#REF!</definedName>
    <definedName name="idPriceColumn_19" localSheetId="15">#REF!</definedName>
    <definedName name="idPriceColumn_19">[44]Лист1!#REF!</definedName>
    <definedName name="idPriceColumn_2">#N/A</definedName>
    <definedName name="idPriceColumn_20" localSheetId="15">#REF!</definedName>
    <definedName name="idPriceColumn_20">[44]Лист1!#REF!</definedName>
    <definedName name="idPriceColumn_3" localSheetId="15">#REF!</definedName>
    <definedName name="idPriceColumn_3">[44]Лист1!#REF!</definedName>
    <definedName name="idPriceColumn_4" localSheetId="15">#REF!</definedName>
    <definedName name="idPriceColumn_4">[44]Лист1!#REF!</definedName>
    <definedName name="idPriceColumn_5" localSheetId="15">#REF!</definedName>
    <definedName name="idPriceColumn_5">[44]Лист1!#REF!</definedName>
    <definedName name="idPriceColumn_6" localSheetId="15">#REF!</definedName>
    <definedName name="idPriceColumn_6">[44]Лист1!#REF!</definedName>
    <definedName name="ifr">#REF!</definedName>
    <definedName name="iii">#REF!</definedName>
    <definedName name="iiiii">#REF!</definedName>
    <definedName name="iikr">#REF!</definedName>
    <definedName name="income">#REF!</definedName>
    <definedName name="infl" localSheetId="15">#REF!</definedName>
    <definedName name="infl" localSheetId="3">[73]ПДР!#REF!</definedName>
    <definedName name="infl">[74]ПДР!#REF!</definedName>
    <definedName name="infl_1">#N/A</definedName>
    <definedName name="infl_2">#N/A</definedName>
    <definedName name="INFLATION">#REF!</definedName>
    <definedName name="Inkon">#REF!</definedName>
    <definedName name="interest">#REF!</definedName>
    <definedName name="invest">#REF!</definedName>
    <definedName name="IOCosts">#REF!</definedName>
    <definedName name="IOEconomics">#REF!</definedName>
    <definedName name="IOInformation">#REF!</definedName>
    <definedName name="IONGPrice">#REF!</definedName>
    <definedName name="ioor">#REF!</definedName>
    <definedName name="IOReservoir1">#REF!</definedName>
    <definedName name="IOReservoir2">#REF!</definedName>
    <definedName name="IOReservoir3">#REF!</definedName>
    <definedName name="IOReservoir4">#REF!</definedName>
    <definedName name="IOReservoir5">#REF!</definedName>
    <definedName name="IOReservoir6">#REF!</definedName>
    <definedName name="IOReservoir7">#REF!</definedName>
    <definedName name="IOReservoir8">#REF!</definedName>
    <definedName name="IOReservoirPerformance">#REF!</definedName>
    <definedName name="IORolledUpRisk">#REF!</definedName>
    <definedName name="iosknm">#REF!</definedName>
    <definedName name="IPIPEL">#REF!</definedName>
    <definedName name="isg2v2">#REF!</definedName>
    <definedName name="itigo">#REF!</definedName>
    <definedName name="Itog" localSheetId="15">#REF!</definedName>
    <definedName name="Itog" localSheetId="3">#REF!</definedName>
    <definedName name="Itog">#REF!</definedName>
    <definedName name="Itog_1">"#REF!"</definedName>
    <definedName name="Itog_11" localSheetId="15">#REF!</definedName>
    <definedName name="Itog_11">#REF!</definedName>
    <definedName name="Itog_12" localSheetId="15">#REF!</definedName>
    <definedName name="Itog_12">#REF!</definedName>
    <definedName name="Itog_15" localSheetId="15">#REF!</definedName>
    <definedName name="Itog_15">#REF!</definedName>
    <definedName name="Itog_19">#REF!</definedName>
    <definedName name="Itog_2">"#REF!"</definedName>
    <definedName name="Itog_3">"#REF!"</definedName>
    <definedName name="Itog_4" localSheetId="15">#REF!</definedName>
    <definedName name="Itog_4">#REF!</definedName>
    <definedName name="Itog_6" localSheetId="15">#REF!</definedName>
    <definedName name="Itog_6">#REF!</definedName>
    <definedName name="itog_eng_electr">#REF!</definedName>
    <definedName name="itog_eng_vodostok">#REF!</definedName>
    <definedName name="itog_ing">#REF!</definedName>
    <definedName name="itog_w_a">#REF!</definedName>
    <definedName name="itog10">#REF!</definedName>
    <definedName name="itog11">#REF!</definedName>
    <definedName name="itog12">#REF!</definedName>
    <definedName name="itog13">#REF!</definedName>
    <definedName name="itog14">#REF!</definedName>
    <definedName name="itog14_proc">#REF!</definedName>
    <definedName name="itog15_field">#REF!</definedName>
    <definedName name="itog8">#REF!</definedName>
    <definedName name="itog9">#REF!</definedName>
    <definedName name="itogall">OFFSET(#REF!,0,0,COUNTA(#REF!),1)</definedName>
    <definedName name="itogo">#REF!</definedName>
    <definedName name="itogozarab">#REF!</definedName>
    <definedName name="izageo">#REF!</definedName>
    <definedName name="izaobsl">#REF!</definedName>
    <definedName name="JetFuelOilDemandGrowth">NA()</definedName>
    <definedName name="JetFuelOilDemandGrowth_1">"$#ССЫЛ!.$E$383:$E$403"</definedName>
    <definedName name="jh">[75]Авиамоторная!#REF!</definedName>
    <definedName name="ji">[75]Авиамоторная!#REF!</definedName>
    <definedName name="jj">[48]СПЕЦИФИКАЦИЯ!#REF!</definedName>
    <definedName name="jkjhggh">#REF!</definedName>
    <definedName name="JR1st">[76]Journals!$E$9:$E$11</definedName>
    <definedName name="JR1stUSD">[76]Journals!$E$12:$E$14</definedName>
    <definedName name="JR2nd">[76]Journals!$F$9:$F$11</definedName>
    <definedName name="JR2ndUSD">[76]Journals!$F$12:$F$14</definedName>
    <definedName name="JR3rd">[76]Journals!$G$9:$G$11</definedName>
    <definedName name="JR3rdUSD">[76]Journals!$G$12:$G$14</definedName>
    <definedName name="JR4th">[76]Journals!$H$9:$H$11</definedName>
    <definedName name="JR4thUSD">[76]Journals!$H$12:$H$14</definedName>
    <definedName name="JR5th">[76]Journals!$I$9:$I$11</definedName>
    <definedName name="JR5thUSD">[76]Journals!$I$12:$I$14</definedName>
    <definedName name="JR6th">[76]Journals!$J$9:$J$11</definedName>
    <definedName name="JR6thUSD">[76]Journals!$J$12:$J$14</definedName>
    <definedName name="JR7th">[76]Journals!$K$9:$K$11</definedName>
    <definedName name="JR7thUSD">[76]Journals!$K$12:$K$14</definedName>
    <definedName name="JR8th">[76]Journals!$L$9:$L$11</definedName>
    <definedName name="JR8thUSD">[76]Journals!$L$12:$L$14</definedName>
    <definedName name="JR9th">[76]Journals!$M$9:$M$11</definedName>
    <definedName name="JR9thUSD">[76]Journals!$M$12:$M$14</definedName>
    <definedName name="JRLines">[76]Journals!$C$9:$C$11</definedName>
    <definedName name="JRLinesUSD">[76]Journals!$C$12:$C$14</definedName>
    <definedName name="jtyrt">#REF!</definedName>
    <definedName name="k">[48]СПЕЦИФИКАЦИЯ!#REF!</definedName>
    <definedName name="K_1">#REF!</definedName>
    <definedName name="K_2">#REF!</definedName>
    <definedName name="K_3">#REF!</definedName>
    <definedName name="K_4">#REF!</definedName>
    <definedName name="K_Rrice_Brent">[38]ID!#REF!</definedName>
    <definedName name="K_шир">#REF!</definedName>
    <definedName name="Kero_Excise">NA()</definedName>
    <definedName name="Kero_Excise_1">"$#ССЫЛ!.$E$582:$E$602"</definedName>
    <definedName name="kik">[48]СПЕЦИФИКАЦИЯ!#REF!</definedName>
    <definedName name="Kinf">#REF!</definedName>
    <definedName name="kjjhd">#REF!</definedName>
    <definedName name="kkval_title">#REF!</definedName>
    <definedName name="kkval151">#REF!</definedName>
    <definedName name="kkval152">#REF!</definedName>
    <definedName name="kkval153">#REF!</definedName>
    <definedName name="kkval154">#REF!</definedName>
    <definedName name="klk">[77]Смета!#REF!</definedName>
    <definedName name="kof">#REF!</definedName>
    <definedName name="kontr">'[37]лист 32-07'!$B$14</definedName>
    <definedName name="kp" localSheetId="15">#REF!</definedName>
    <definedName name="kp" localSheetId="3">[73]ПДР!#REF!</definedName>
    <definedName name="kp">#REF!</definedName>
    <definedName name="kp_1">#N/A</definedName>
    <definedName name="kp_2">#N/A</definedName>
    <definedName name="kro">#REF!</definedName>
    <definedName name="krr">#REF!</definedName>
    <definedName name="ks">#REF!</definedName>
    <definedName name="kso">#REF!</definedName>
    <definedName name="ksr">#REF!</definedName>
    <definedName name="KursApr">[78]Курсы!$B$6</definedName>
    <definedName name="KursAug">[78]Курсы!$B$10</definedName>
    <definedName name="KursDec">[78]Курсы!$B$14</definedName>
    <definedName name="KursFeb">[78]Курсы!$B$4</definedName>
    <definedName name="KursJan">[78]Курсы!$B$3</definedName>
    <definedName name="KursJul">[78]Курсы!$B$9</definedName>
    <definedName name="KursJun">[78]Курсы!$B$8</definedName>
    <definedName name="KursMar">[78]Курсы!$B$5</definedName>
    <definedName name="KursMay">[78]Курсы!$B$7</definedName>
    <definedName name="KursNov">[78]Курсы!$B$13</definedName>
    <definedName name="KursOct">[78]Курсы!$B$12</definedName>
    <definedName name="KursSep">[78]Курсы!$B$11</definedName>
    <definedName name="kval151">#REF!</definedName>
    <definedName name="kval152">#REF!</definedName>
    <definedName name="kval153">#REF!</definedName>
    <definedName name="kval154">#REF!</definedName>
    <definedName name="kz">#REF!</definedName>
    <definedName name="l">#REF!</definedName>
    <definedName name="l_1">"#REF!"</definedName>
    <definedName name="l_2">"#REF!"</definedName>
    <definedName name="L_NTG2">#REF!</definedName>
    <definedName name="lab">#REF!</definedName>
    <definedName name="lab_tests">#REF!</definedName>
    <definedName name="lab_tests_num">#REF!</definedName>
    <definedName name="LabourOff">#REF!</definedName>
    <definedName name="LabourOn">#REF!</definedName>
    <definedName name="Lan">[79]Main!$B$8</definedName>
    <definedName name="language">#REF!</definedName>
    <definedName name="Language_1">"$#ССЫЛ!.$D$7"</definedName>
    <definedName name="LeaseRateCar">#REF!</definedName>
    <definedName name="LeaseRatePickUp">#REF!</definedName>
    <definedName name="LeaseRateTruck">#REF!</definedName>
    <definedName name="LHKGJKJ">#REF!</definedName>
    <definedName name="LIBOR">[80]ID!#REF!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#REF!</definedName>
    <definedName name="list_oil_2005">#REF!</definedName>
    <definedName name="ljujhunb">[57]топография!#REF!</definedName>
    <definedName name="lkj">[48]СПЕЦИФИКАЦИЯ!#REF!</definedName>
    <definedName name="LNTG_2">#REF!</definedName>
    <definedName name="LOW_NTG">#REF!</definedName>
    <definedName name="LOW_PORO">#REF!</definedName>
    <definedName name="LOW_SW">#REF!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lrjg">[57]топография!#REF!</definedName>
    <definedName name="m">#REF!</definedName>
    <definedName name="m_1">"#REF!"</definedName>
    <definedName name="m_2">"#REF!"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#REF!</definedName>
    <definedName name="ManageOn">#REF!</definedName>
    <definedName name="manager">OFFSET(#REF!,0,0,COUNTA(#REF!),1)</definedName>
    <definedName name="Mat_GI">#REF!</definedName>
    <definedName name="Mat_Prod">#REF!</definedName>
    <definedName name="Mat_WI">#REF!</definedName>
    <definedName name="Materials">"$#ССЫЛ!.$B$3:$B$28"</definedName>
    <definedName name="Materials_1">"$#ССЫЛ!.$B$3:$B$28"</definedName>
    <definedName name="max">#REF!</definedName>
    <definedName name="MAX_GAS_COST_BOE">#REF!</definedName>
    <definedName name="MAX_V_august">#REF!</definedName>
    <definedName name="MAX_V_december">#REF!</definedName>
    <definedName name="MAX_V_july">'[63]Ачинский НПЗ'!#REF!</definedName>
    <definedName name="MAX_V_november">#REF!</definedName>
    <definedName name="MAX_V_october">#REF!</definedName>
    <definedName name="MAX_V_september">#REF!</definedName>
    <definedName name="Mes">#REF!</definedName>
    <definedName name="MID_NTG">#REF!</definedName>
    <definedName name="MID_PORO">#REF!</definedName>
    <definedName name="MID_SW">#REF!</definedName>
    <definedName name="min">#REF!</definedName>
    <definedName name="MIN_RES">#REF!</definedName>
    <definedName name="MIN_V_august">#REF!</definedName>
    <definedName name="MIN_V_december">#REF!</definedName>
    <definedName name="MIN_V_july">'[63]Ачинский НПЗ'!#REF!</definedName>
    <definedName name="MIN_V_november">#REF!</definedName>
    <definedName name="MIN_V_october">#REF!</definedName>
    <definedName name="MIN_V_september">#REF!</definedName>
    <definedName name="Modes">NA()</definedName>
    <definedName name="Modes_1">"$#ССЫЛ!.$B$2:$B$6"</definedName>
    <definedName name="most">#REF!</definedName>
    <definedName name="ms_06g">NA()</definedName>
    <definedName name="ms_06g_1">NA()</definedName>
    <definedName name="n">'[81]ЛДЛ-цу пов. Матвеев'!#REF!</definedName>
    <definedName name="n_1" localSheetId="13">{"","одинz","дваz","триz","четыреz","пятьz","шестьz","семьz","восемьz","девятьz"}</definedName>
    <definedName name="n_1" localSheetId="17">{"","одинz","дваz","триz","четыреz","пятьz","шестьz","семьz","восемьz","девятьz"}</definedName>
    <definedName name="n_1" localSheetId="6">{"","одинz","дваz","триz","четыреz","пятьz","шестьz","семьz","восемьz","девятьz"}</definedName>
    <definedName name="n_1" localSheetId="7">{"","одинz","дваz","триz","четыреz","пятьz","шестьz","семьz","восемьz","девятьz"}</definedName>
    <definedName name="n_1" localSheetId="4">{"","одинz","дваz","триz","четыреz","пятьz","шестьz","семьz","восемьz","девятьz"}</definedName>
    <definedName name="n_1" localSheetId="5">{0,"одинz","дваz","триz","четыреz","пятьz","шестьz","семьz","восемьz","девятьz"}</definedName>
    <definedName name="n_1" localSheetId="11">{"","одинz","дваz","триz","четыреz","пятьz","шестьz","семьz","восемьz","девятьz"}</definedName>
    <definedName name="n_1" localSheetId="8">{"","одинz","дваz","триz","четыреz","пятьz","шестьz","семьz","восемьz","девятьz"}</definedName>
    <definedName name="n_1" localSheetId="10">{"","одинz","дваz","триz","четыреz","пятьz","шестьz","семьz","восемьz","девятьz"}</definedName>
    <definedName name="n_1" localSheetId="14">{"","одинz","дваz","триz","четыреz","пятьz","шестьz","семьz","восемьz","девятьz"}</definedName>
    <definedName name="n_1" localSheetId="9">{"","одинz","дваz","триz","четыреz","пятьz","шестьz","семьz","восемьz","девятьz"}</definedName>
    <definedName name="n_1" localSheetId="16">{"","одинz","дваz","триz","четыреz","пятьz","шестьz","семьz","восемьz","девятьz"}</definedName>
    <definedName name="n_1" localSheetId="12">{"","одинz","дваz","триz","четыреz","пятьz","шестьz","семьz","восемьz","девятьz"}</definedName>
    <definedName name="n_1" localSheetId="15">{"","одинz","дваz","триz","четыреz","пятьz","шестьz","семьz","восемьz","девятьz"}</definedName>
    <definedName name="n_1" localSheetId="3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7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7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8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9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3">{"";1;"двадцатьz";"тридцатьz";"сорокz";"пятьдесятz";"шестьдесятz";"семьдесятz";"восемьдесятz";"девяностоz"}</definedName>
    <definedName name="n_3" localSheetId="17">{"";1;"двадцатьz";"тридцатьz";"сорокz";"пятьдесятz";"шестьдесятz";"семьдесятz";"восемьдесятz";"девяностоz"}</definedName>
    <definedName name="n_3" localSheetId="6">{"";1;"двадцатьz";"тридцатьz";"сорокz";"пятьдесятz";"шестьдесятz";"семьдесятz";"восемьдесятz";"девяностоz"}</definedName>
    <definedName name="n_3" localSheetId="7">{"";1;"двадцатьz";"тридцатьz";"сорокz";"пятьдесятz";"шестьдесятz";"семьдесятz";"восемьдесятz";"девяностоz"}</definedName>
    <definedName name="n_3" localSheetId="4">{"";1;"двадцатьz";"тридцатьz";"сорокz";"пятьдесятz";"шестьдесятz";"семьдесятz";"восемьдесятz";"девяностоz"}</definedName>
    <definedName name="n_3" localSheetId="5">{0;"1";"двадцать";"тридцать";"сорок";"пятьдесят";"шестьдесят";"семьдесят";"восемьдесят";"девяносто"}</definedName>
    <definedName name="n_3" localSheetId="11">{"";1;"двадцатьz";"тридцатьz";"сорокz";"пятьдесятz";"шестьдесятz";"семьдесятz";"восемьдесятz";"девяностоz"}</definedName>
    <definedName name="n_3" localSheetId="8">{"";1;"двадцатьz";"тридцатьz";"сорокz";"пятьдесятz";"шестьдесятz";"семьдесятz";"восемьдесятz";"девяностоz"}</definedName>
    <definedName name="n_3" localSheetId="10">{"";1;"двадцатьz";"тридцатьz";"сорокz";"пятьдесятz";"шестьдесятz";"семьдесятz";"восемьдесятz";"девяностоz"}</definedName>
    <definedName name="n_3" localSheetId="14">{"";1;"двадцатьz";"тридцатьz";"сорокz";"пятьдесятz";"шестьдесятz";"семьдесятz";"восемьдесятz";"девяностоz"}</definedName>
    <definedName name="n_3" localSheetId="9">{"";1;"двадцатьz";"тридцатьz";"сорокz";"пятьдесятz";"шестьдесятz";"семьдесятz";"восемьдесятz";"девяностоz"}</definedName>
    <definedName name="n_3" localSheetId="16">{"";1;"двадцатьz";"тридцатьz";"сорокz";"пятьдесятz";"шестьдесятz";"семьдесятz";"восемьдесятz";"девяностоz"}</definedName>
    <definedName name="n_3" localSheetId="12">{"";1;"двадцатьz";"тридцатьz";"сорокz";"пятьдесятz";"шестьдесятz";"семьдесятz";"восемьдесятz";"девяностоz"}</definedName>
    <definedName name="n_3" localSheetId="15">{"";1;"двадцатьz";"тридцатьz";"сорокz";"пятьдесятz";"шестьдесятz";"семьдесятz";"восемьдесятz";"девяностоz"}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3">{"","стоz","двестиz","тристаz","четырестаz","пятьсотz","шестьсотz","семьсотz","восемьсотz","девятьсотz"}</definedName>
    <definedName name="n_4" localSheetId="17">{"","стоz","двестиz","тристаz","четырестаz","пятьсотz","шестьсотz","семьсотz","восемьсотz","девятьсотz"}</definedName>
    <definedName name="n_4" localSheetId="6">{"","стоz","двестиz","тристаz","четырестаz","пятьсотz","шестьсотz","семьсотz","восемьсотz","девятьсотz"}</definedName>
    <definedName name="n_4" localSheetId="7">{"","стоz","двестиz","тристаz","четырестаz","пятьсотz","шестьсотz","семьсотz","восемьсотz","девятьсотz"}</definedName>
    <definedName name="n_4" localSheetId="4">{"","стоz","двестиz","тристаz","четырестаz","пятьсотz","шестьсотz","семьсотz","восемьсотz","девятьсотz"}</definedName>
    <definedName name="n_4" localSheetId="5">{0,"стоz","двестиz","тристаz","четырестаz","пятьсотz","шестьсотz","семьсотz","восемьсотz","девятьсотz"}</definedName>
    <definedName name="n_4" localSheetId="11">{"","стоz","двестиz","тристаz","четырестаz","пятьсотz","шестьсотz","семьсотz","восемьсотz","девятьсотz"}</definedName>
    <definedName name="n_4" localSheetId="8">{"","стоz","двестиz","тристаz","четырестаz","пятьсотz","шестьсотz","семьсотz","восемьсотz","девятьсотz"}</definedName>
    <definedName name="n_4" localSheetId="10">{"","стоz","двестиz","тристаz","четырестаz","пятьсотz","шестьсотz","семьсотz","восемьсотz","девятьсотz"}</definedName>
    <definedName name="n_4" localSheetId="14">{"","стоz","двестиz","тристаz","четырестаz","пятьсотz","шестьсотz","семьсотz","восемьсотz","девятьсотz"}</definedName>
    <definedName name="n_4" localSheetId="9">{"","стоz","двестиz","тристаz","четырестаz","пятьсотz","шестьсотz","семьсотz","восемьсотz","девятьсотz"}</definedName>
    <definedName name="n_4" localSheetId="16">{"","стоz","двестиz","тристаz","четырестаz","пятьсотz","шестьсотz","семьсотz","восемьсотz","девятьсотz"}</definedName>
    <definedName name="n_4" localSheetId="12">{"","стоz","двестиz","тристаz","четырестаz","пятьсотz","шестьсотz","семьсотz","восемьсотz","девятьсотz"}</definedName>
    <definedName name="n_4" localSheetId="15">{"","стоz","двестиz","тристаz","четырестаz","пятьсотz","шестьсотz","семьсотz","восемьсотz","девятьсотz"}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3">{"","однаz","двеz","триz","четыреz","пятьz","шестьz","семьz","восемьz","девятьz"}</definedName>
    <definedName name="n_5" localSheetId="17">{"","однаz","двеz","триz","четыреz","пятьz","шестьz","семьz","восемьz","девятьz"}</definedName>
    <definedName name="n_5" localSheetId="6">{"","однаz","двеz","триz","четыреz","пятьz","шестьz","семьz","восемьz","девятьz"}</definedName>
    <definedName name="n_5" localSheetId="7">{"","однаz","двеz","триz","четыреz","пятьz","шестьz","семьz","восемьz","девятьz"}</definedName>
    <definedName name="n_5" localSheetId="4">{"","однаz","двеz","триz","четыреz","пятьz","шестьz","семьz","восемьz","девятьz"}</definedName>
    <definedName name="n_5" localSheetId="5">{0,"однаz","двеz","триz","четыреz","пятьz","шестьz","семьz","восемьz","девятьz"}</definedName>
    <definedName name="n_5" localSheetId="11">{"","однаz","двеz","триz","четыреz","пятьz","шестьz","семьz","восемьz","девятьz"}</definedName>
    <definedName name="n_5" localSheetId="8">{"","однаz","двеz","триz","четыреz","пятьz","шестьz","семьz","восемьz","девятьz"}</definedName>
    <definedName name="n_5" localSheetId="10">{"","однаz","двеz","триz","четыреz","пятьz","шестьz","семьz","восемьz","девятьz"}</definedName>
    <definedName name="n_5" localSheetId="14">{"","однаz","двеz","триz","четыреz","пятьz","шестьz","семьz","восемьz","девятьz"}</definedName>
    <definedName name="n_5" localSheetId="9">{"","однаz","двеz","триz","четыреz","пятьz","шестьz","семьz","восемьz","девятьz"}</definedName>
    <definedName name="n_5" localSheetId="16">{"","однаz","двеz","триz","четыреz","пятьz","шестьz","семьz","восемьz","девятьz"}</definedName>
    <definedName name="n_5" localSheetId="12">{"","однаz","двеz","триz","четыреz","пятьz","шестьz","семьz","восемьz","девятьz"}</definedName>
    <definedName name="n_5" localSheetId="15">{"","однаz","двеz","триz","четыреz","пятьz","шестьz","семьz","восемьz","девятьz"}</definedName>
    <definedName name="n_5" localSheetId="3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AREA">#REF!</definedName>
    <definedName name="N_AREA2">#REF!</definedName>
    <definedName name="N_GASRES">#REF!</definedName>
    <definedName name="N_GASRES2">#REF!</definedName>
    <definedName name="N_THICK">#REF!</definedName>
    <definedName name="N_THICK2">#REF!</definedName>
    <definedName name="N_узлов_ПА" localSheetId="15">#REF!</definedName>
    <definedName name="N_узлов_ПА">'[82]Исх. данные'!$E$28</definedName>
    <definedName name="n0" localSheetId="5">"000000000000,00"</definedName>
    <definedName name="n0">"000000000000"&amp;MID(1/2,2,1)&amp;"00"</definedName>
    <definedName name="n0x" localSheetId="13">IF('-'!n_3=1,'-'!n_2,'-'!n_3&amp;'-'!n_1)</definedName>
    <definedName name="n0x" localSheetId="17">IF('1'!n_3=1,'1'!n_2,'1'!n_3&amp;'1'!n_1)</definedName>
    <definedName name="n0x" localSheetId="6">IF('12-01-01 ЗП'!n_3=1,'12-01-01 ЗП'!n_2,'12-01-01 ЗП'!n_3&amp;'12-01-01 ЗП'!n_1)</definedName>
    <definedName name="n0x" localSheetId="7">IF('12-01-02 КЛ 10кВ'!n_3=1,'12-01-02 КЛ 10кВ'!n_2,'12-01-02 КЛ 10кВ'!n_3&amp;'12-01-02 КЛ 10кВ'!n_1)</definedName>
    <definedName name="n0x" localSheetId="4">IF('12-01-02 КТПН'!n_3=1,'12-01-02 КТПН'!n_2,'12-01-02 КТПН'!n_3&amp;'12-01-02 КТПН'!n_1)</definedName>
    <definedName name="n0x" localSheetId="5">IF('12-01-02 ПИР ТМ'!n_3="1",'12-01-02 ПИР ТМ'!n_2,IF('12-01-02 ПИР ТМ'!n_3="",'12-01-02 ПИР ТМ'!n_1,IF('12-01-02 ПИР ТМ'!n_1="",'12-01-02 ПИР ТМ'!n_3&amp;"z",'12-01-02 ПИР ТМ'!n_3&amp;"z"&amp;'12-01-02 ПИР ТМ'!n_1)))</definedName>
    <definedName name="n0x" localSheetId="11">IF('12-01-03 КЛ-20'!n_3=1,'12-01-03 КЛ-20'!n_2,'12-01-03 КЛ-20'!n_3&amp;'12-01-03 КЛ-20'!n_1)</definedName>
    <definedName name="n0x" localSheetId="8">IF('12-01-03 Учет ээ'!n_3=1,'12-01-03 Учет ээ'!n_2,'12-01-03 Учет ээ'!n_3&amp;'12-01-03 Учет ээ'!n_1)</definedName>
    <definedName name="n0x" localSheetId="10">IF('12-01-04 ТП'!n_3=1,'12-01-04 ТП'!n_2,'12-01-04 ТП'!n_3&amp;'12-01-04 ТП'!n_1)</definedName>
    <definedName name="n0x" localSheetId="14">IF('12-01-05 КЛ 0,4кВ'!n_3=1,'12-01-05 КЛ 0,4кВ'!n_2,'12-01-05 КЛ 0,4кВ'!n_3&amp;'12-01-05 КЛ 0,4кВ'!n_1)</definedName>
    <definedName name="n0x" localSheetId="9">IF('12-01-05 КЛ переврезки'!n_3=1,'12-01-05 КЛ переврезки'!n_2,'12-01-05 КЛ переврезки'!n_3&amp;'12-01-05 КЛ переврезки'!n_1)</definedName>
    <definedName name="n0x" localSheetId="16">IF('12-01-05 ПОД'!n_3=1,'12-01-05 ПОД'!n_2,'12-01-05 ПОД'!n_3&amp;'12-01-05 ПОД'!n_1)</definedName>
    <definedName name="n0x" localSheetId="12">IF('12-01-06 КЛ пост'!n_3=1,'12-01-06 КЛ пост'!n_2,'12-01-06 КЛ пост'!n_3&amp;'12-01-06 КЛ пост'!n_1)</definedName>
    <definedName name="n0x" localSheetId="15">IF('12-01-06 ПИР ПУ'!n_3=1,'12-01-06 ПИР ПУ'!n_2,'12-01-06 ПИР ПУ'!n_3&amp;'12-01-06 ПИР ПУ'!n_1)</definedName>
    <definedName name="n0x" localSheetId="3">IF('Сводная ПИР'!n_3=1,'Сводная ПИР'!n_2,'Сводная ПИР'!n_3&amp;'Сводная ПИР'!n_1)</definedName>
    <definedName name="n0x" localSheetId="0">IF('числа прописью'!n_3=1,'числа прописью'!n_2,'числа прописью'!n_3&amp;'числа прописью'!n_1)</definedName>
    <definedName name="n0x">IF(n_3=1,n_2,n_3&amp;n_1)</definedName>
    <definedName name="n1x" localSheetId="13">IF('-'!n_3=1,'-'!n_2,'-'!n_3&amp;'-'!n_5)</definedName>
    <definedName name="n1x" localSheetId="17">IF('1'!n_3=1,'1'!n_2,'1'!n_3&amp;'1'!n_5)</definedName>
    <definedName name="n1x" localSheetId="6">IF('12-01-01 ЗП'!n_3=1,'12-01-01 ЗП'!n_2,'12-01-01 ЗП'!n_3&amp;'12-01-01 ЗП'!n_5)</definedName>
    <definedName name="n1x" localSheetId="7">IF('12-01-02 КЛ 10кВ'!n_3=1,'12-01-02 КЛ 10кВ'!n_2,'12-01-02 КЛ 10кВ'!n_3&amp;'12-01-02 КЛ 10кВ'!n_5)</definedName>
    <definedName name="n1x" localSheetId="4">IF('12-01-02 КТПН'!n_3=1,'12-01-02 КТПН'!n_2,'12-01-02 КТПН'!n_3&amp;'12-01-02 КТПН'!n_5)</definedName>
    <definedName name="n1x" localSheetId="5">IF('12-01-02 ПИР ТМ'!n_3="1",'12-01-02 ПИР ТМ'!n_2,IF('12-01-02 ПИР ТМ'!n_3="",'12-01-02 ПИР ТМ'!n_5,IF('12-01-02 ПИР ТМ'!n_5="",'12-01-02 ПИР ТМ'!n_3&amp;"z",'12-01-02 ПИР ТМ'!n_3&amp;"z"&amp;'12-01-02 ПИР ТМ'!n_5)))</definedName>
    <definedName name="n1x" localSheetId="11">IF('12-01-03 КЛ-20'!n_3=1,'12-01-03 КЛ-20'!n_2,'12-01-03 КЛ-20'!n_3&amp;'12-01-03 КЛ-20'!n_5)</definedName>
    <definedName name="n1x" localSheetId="8">IF('12-01-03 Учет ээ'!n_3=1,'12-01-03 Учет ээ'!n_2,'12-01-03 Учет ээ'!n_3&amp;'12-01-03 Учет ээ'!n_5)</definedName>
    <definedName name="n1x" localSheetId="10">IF('12-01-04 ТП'!n_3=1,'12-01-04 ТП'!n_2,'12-01-04 ТП'!n_3&amp;'12-01-04 ТП'!n_5)</definedName>
    <definedName name="n1x" localSheetId="14">IF('12-01-05 КЛ 0,4кВ'!n_3=1,'12-01-05 КЛ 0,4кВ'!n_2,'12-01-05 КЛ 0,4кВ'!n_3&amp;'12-01-05 КЛ 0,4кВ'!n_5)</definedName>
    <definedName name="n1x" localSheetId="9">IF('12-01-05 КЛ переврезки'!n_3=1,'12-01-05 КЛ переврезки'!n_2,'12-01-05 КЛ переврезки'!n_3&amp;'12-01-05 КЛ переврезки'!n_5)</definedName>
    <definedName name="n1x" localSheetId="16">IF('12-01-05 ПОД'!n_3=1,'12-01-05 ПОД'!n_2,'12-01-05 ПОД'!n_3&amp;'12-01-05 ПОД'!n_5)</definedName>
    <definedName name="n1x" localSheetId="12">IF('12-01-06 КЛ пост'!n_3=1,'12-01-06 КЛ пост'!n_2,'12-01-06 КЛ пост'!n_3&amp;'12-01-06 КЛ пост'!n_5)</definedName>
    <definedName name="n1x" localSheetId="15">IF('12-01-06 ПИР ПУ'!n_3=1,'12-01-06 ПИР ПУ'!n_2,'12-01-06 ПИР ПУ'!n_3&amp;'12-01-06 ПИР ПУ'!n_5)</definedName>
    <definedName name="n1x" localSheetId="3">IF('Сводная ПИР'!n_3=1,'Сводная ПИР'!n_2,'Сводная ПИР'!n_3&amp;'Сводная ПИР'!n_5)</definedName>
    <definedName name="n1x" localSheetId="0">IF('числа прописью'!n_3=1,'числа прописью'!n_2,'числа прописью'!n_3&amp;'числа прописью'!n_5)</definedName>
    <definedName name="n1x">IF(n_3=1,n_2,n_3&amp;n_5)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alo">#REF!</definedName>
    <definedName name="Nalog" localSheetId="15">#REF!</definedName>
    <definedName name="Nalog" localSheetId="3">#REF!</definedName>
    <definedName name="Nalog">#REF!</definedName>
    <definedName name="nalog1">#REF!</definedName>
    <definedName name="nds">#REF!</definedName>
    <definedName name="NDS_A">'[83]Сводная смета'!#REF!</definedName>
    <definedName name="nds_line_index">#REF!</definedName>
    <definedName name="NDS_SmetСУРСТ2">#REF!</definedName>
    <definedName name="NDS_SmetСУРСТ3">#REF!</definedName>
    <definedName name="nds_summ">#REF!</definedName>
    <definedName name="nds_value">#REF!</definedName>
    <definedName name="NDS_VESDA1">#REF!</definedName>
    <definedName name="NDS_ВД1">#REF!</definedName>
    <definedName name="NDS_ВПТ">#REF!</definedName>
    <definedName name="NDS_МПБ">#REF!</definedName>
    <definedName name="NDS_МПБ1">#REF!</definedName>
    <definedName name="NDS_ОС1">#REF!</definedName>
    <definedName name="NDS_ПС1">'[84]ПС(1)'!#REF!</definedName>
    <definedName name="NDS_СКУД1">#REF!</definedName>
    <definedName name="NDS_СКУД2">#REF!</definedName>
    <definedName name="NDS_СУРСТ1">#REF!</definedName>
    <definedName name="ng">#REF!</definedName>
    <definedName name="ngh">[36]топография!#REF!</definedName>
    <definedName name="NIT_2">#REF!</definedName>
    <definedName name="njuhfabx" localSheetId="15">#REF!</definedName>
    <definedName name="njuhfabx">#REF!</definedName>
    <definedName name="Nodes">"$#ССЫЛ!.$B$2:$B$168"</definedName>
    <definedName name="Nodes_1">"$#ССЫЛ!.$B$2:$B$168"</definedName>
    <definedName name="nond">#REF!</definedName>
    <definedName name="nond_num">#REF!</definedName>
    <definedName name="NPV">NA()</definedName>
    <definedName name="NPV_1">NA()</definedName>
    <definedName name="NPV_BOE">#REF!</definedName>
    <definedName name="NTG_2">#REF!</definedName>
    <definedName name="NumColJournal" localSheetId="15">#REF!</definedName>
    <definedName name="NumColJournal" localSheetId="3">#REF!</definedName>
    <definedName name="NumColJournal">"#ref!"</definedName>
    <definedName name="NumColJournal_1" localSheetId="15">#REF!</definedName>
    <definedName name="NumColJournal_1" localSheetId="3">#REF!</definedName>
    <definedName name="NumColJournal_1">"#REF!"</definedName>
    <definedName name="NumColJournal_10" localSheetId="15">#REF!</definedName>
    <definedName name="NumColJournal_10">#REF!</definedName>
    <definedName name="NumColJournal_13" localSheetId="15">#REF!</definedName>
    <definedName name="NumColJournal_13">#REF!</definedName>
    <definedName name="NumColJournal_14" localSheetId="15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2">"#REF!"</definedName>
    <definedName name="NumColJournal_7" localSheetId="15">#REF!</definedName>
    <definedName name="NumColJournal_7">#REF!</definedName>
    <definedName name="NumColJournal_8" localSheetId="15">#REF!</definedName>
    <definedName name="NumColJournal_8">#REF!</definedName>
    <definedName name="NumColJournal_9" localSheetId="15">#REF!</definedName>
    <definedName name="NumColJournal_9">#REF!</definedName>
    <definedName name="№_письма" localSheetId="15">#REF!</definedName>
    <definedName name="№_письма">'[82]Исх. данные'!$I$4</definedName>
    <definedName name="№пп" localSheetId="15">#REF!</definedName>
    <definedName name="№пп">'[82]Исх. данные'!$F$28</definedName>
    <definedName name="o">#REF!</definedName>
    <definedName name="o_1">"#REF!"</definedName>
    <definedName name="o_2">"#REF!"</definedName>
    <definedName name="ob">#REF!</definedName>
    <definedName name="Obj">#REF!</definedName>
    <definedName name="Object0">#REF!</definedName>
    <definedName name="obkat">#REF!</definedName>
    <definedName name="obm_issl">#REF!</definedName>
    <definedName name="Obob">#REF!</definedName>
    <definedName name="OELName" localSheetId="15">#REF!</definedName>
    <definedName name="OELName" localSheetId="3">[44]Лист1!#REF!</definedName>
    <definedName name="OELName">#N/A</definedName>
    <definedName name="OELName_1" localSheetId="15">#REF!</definedName>
    <definedName name="OELName_1" localSheetId="3">[44]Обновление!#REF!</definedName>
    <definedName name="OELName_1">#N/A</definedName>
    <definedName name="OELName_1_1" localSheetId="15">#REF!</definedName>
    <definedName name="OELName_1_1">[45]Обновление!#REF!</definedName>
    <definedName name="OELName_1_15" localSheetId="15">#REF!</definedName>
    <definedName name="OELName_1_15">[44]Обновление!#REF!</definedName>
    <definedName name="OELName_1_4" localSheetId="15">#REF!</definedName>
    <definedName name="OELName_1_4">[44]Обновление!#REF!</definedName>
    <definedName name="OELName_1_5" localSheetId="15">#REF!</definedName>
    <definedName name="OELName_1_5">[44]Обновление!#REF!</definedName>
    <definedName name="OELName_1_6" localSheetId="15">#REF!</definedName>
    <definedName name="OELName_1_6">[44]Обновление!#REF!</definedName>
    <definedName name="OELName_13" localSheetId="15">#REF!</definedName>
    <definedName name="OELName_13">[44]Лист1!#REF!</definedName>
    <definedName name="OELName_15" localSheetId="15">#REF!</definedName>
    <definedName name="OELName_15">[44]Лист1!#REF!</definedName>
    <definedName name="OELName_17" localSheetId="15">#REF!</definedName>
    <definedName name="OELName_17">[44]Лист1!#REF!</definedName>
    <definedName name="OELName_18" localSheetId="15">#REF!</definedName>
    <definedName name="OELName_18">[44]Лист1!#REF!</definedName>
    <definedName name="OELName_19" localSheetId="15">#REF!</definedName>
    <definedName name="OELName_19">[44]Лист1!#REF!</definedName>
    <definedName name="OELName_2">#N/A</definedName>
    <definedName name="OELName_20" localSheetId="15">#REF!</definedName>
    <definedName name="OELName_20">[44]Лист1!#REF!</definedName>
    <definedName name="OELName_3" localSheetId="15">#REF!</definedName>
    <definedName name="OELName_3">[44]Лист1!#REF!</definedName>
    <definedName name="OELName_4" localSheetId="15">#REF!</definedName>
    <definedName name="OELName_4">[44]Лист1!#REF!</definedName>
    <definedName name="OELName_5" localSheetId="15">#REF!</definedName>
    <definedName name="OELName_5">[44]Лист1!#REF!</definedName>
    <definedName name="OELName_6" localSheetId="15">#REF!</definedName>
    <definedName name="OELName_6">[44]Лист1!#REF!</definedName>
    <definedName name="OFFSET_TAX">#REF!</definedName>
    <definedName name="OFFSET_TAX_RATE">#REF!</definedName>
    <definedName name="og">"$#ССЫЛ!.$C$13"</definedName>
    <definedName name="og_1">NA()</definedName>
    <definedName name="og2v2">#REF!</definedName>
    <definedName name="Oil_boe">[47]Summary!$K$6</definedName>
    <definedName name="OIL_PRICE">#REF!</definedName>
    <definedName name="OIL_PRICE_INDEX">#REF!</definedName>
    <definedName name="OIL_PRICE_TABLE">#REF!</definedName>
    <definedName name="OIL_RESERVES">#REF!</definedName>
    <definedName name="OKPOM">'[37]лист 32-07'!$B$13</definedName>
    <definedName name="Onstream_days">#REF!</definedName>
    <definedName name="OPEX_BOE">#REF!</definedName>
    <definedName name="OPEX_WELL">#REF!</definedName>
    <definedName name="OPLName" localSheetId="15">#REF!</definedName>
    <definedName name="OPLName" localSheetId="3">[44]Лист1!#REF!</definedName>
    <definedName name="OPLName">#N/A</definedName>
    <definedName name="OPLName_1" localSheetId="15">#REF!</definedName>
    <definedName name="OPLName_1" localSheetId="3">[44]Обновление!#REF!</definedName>
    <definedName name="OPLName_1">#N/A</definedName>
    <definedName name="OPLName_1_1" localSheetId="15">#REF!</definedName>
    <definedName name="OPLName_1_1">[45]Обновление!#REF!</definedName>
    <definedName name="OPLName_1_15" localSheetId="15">#REF!</definedName>
    <definedName name="OPLName_1_15">[44]Обновление!#REF!</definedName>
    <definedName name="OPLName_1_4" localSheetId="15">#REF!</definedName>
    <definedName name="OPLName_1_4">[44]Обновление!#REF!</definedName>
    <definedName name="OPLName_1_5" localSheetId="15">#REF!</definedName>
    <definedName name="OPLName_1_5">[44]Обновление!#REF!</definedName>
    <definedName name="OPLName_1_6" localSheetId="15">#REF!</definedName>
    <definedName name="OPLName_1_6">[44]Обновление!#REF!</definedName>
    <definedName name="OPLName_13" localSheetId="15">#REF!</definedName>
    <definedName name="OPLName_13">[44]Лист1!#REF!</definedName>
    <definedName name="OPLName_15" localSheetId="15">#REF!</definedName>
    <definedName name="OPLName_15">[44]Лист1!#REF!</definedName>
    <definedName name="OPLName_17" localSheetId="15">#REF!</definedName>
    <definedName name="OPLName_17">[44]Лист1!#REF!</definedName>
    <definedName name="OPLName_18" localSheetId="15">#REF!</definedName>
    <definedName name="OPLName_18">[44]Лист1!#REF!</definedName>
    <definedName name="OPLName_19" localSheetId="15">#REF!</definedName>
    <definedName name="OPLName_19">[44]Лист1!#REF!</definedName>
    <definedName name="OPLName_2">#N/A</definedName>
    <definedName name="OPLName_20" localSheetId="15">#REF!</definedName>
    <definedName name="OPLName_20">[44]Лист1!#REF!</definedName>
    <definedName name="OPLName_3" localSheetId="15">#REF!</definedName>
    <definedName name="OPLName_3">[44]Лист1!#REF!</definedName>
    <definedName name="OPLName_4" localSheetId="15">#REF!</definedName>
    <definedName name="OPLName_4">[44]Лист1!#REF!</definedName>
    <definedName name="OPLName_5" localSheetId="15">#REF!</definedName>
    <definedName name="OPLName_5">[44]Лист1!#REF!</definedName>
    <definedName name="OPLName_6" localSheetId="15">#REF!</definedName>
    <definedName name="OPLName_6">[44]Лист1!#REF!</definedName>
    <definedName name="oppp">#REF!</definedName>
    <definedName name="OrgName">'[85]ПДР ООО "Юкос ФБЦ"'!#REF!</definedName>
    <definedName name="osg">NA()</definedName>
    <definedName name="osg_1">NA()</definedName>
    <definedName name="ot">#REF!</definedName>
    <definedName name="Otdel">[86]lim!$B$2:$B$9</definedName>
    <definedName name="Others_Excise">NA()</definedName>
    <definedName name="Others_Excise_1">"$#ССЫЛ!.$E$603:$E$623"</definedName>
    <definedName name="Outcome_Name">[87]Хар_!#REF!</definedName>
    <definedName name="owg2v2">#REF!</definedName>
    <definedName name="owg2v2m">#REF!</definedName>
    <definedName name="owg2v2s">#REF!</definedName>
    <definedName name="p" localSheetId="15">#REF!</definedName>
    <definedName name="p" localSheetId="3">[44]Лист1!#REF!</definedName>
    <definedName name="p">#N/A</definedName>
    <definedName name="p_1" localSheetId="15">#REF!</definedName>
    <definedName name="p_1" localSheetId="3">[44]Product!#REF!</definedName>
    <definedName name="p_1">#N/A</definedName>
    <definedName name="p_1_1" localSheetId="15">#REF!</definedName>
    <definedName name="p_1_1">[45]Product!#REF!</definedName>
    <definedName name="p_1_15" localSheetId="15">#REF!</definedName>
    <definedName name="p_1_15">[44]Product!#REF!</definedName>
    <definedName name="p_1_4" localSheetId="15">#REF!</definedName>
    <definedName name="p_1_4">[44]Product!#REF!</definedName>
    <definedName name="p_1_5" localSheetId="15">#REF!</definedName>
    <definedName name="p_1_5">[44]Product!#REF!</definedName>
    <definedName name="p_1_6" localSheetId="15">#REF!</definedName>
    <definedName name="p_1_6">[44]Product!#REF!</definedName>
    <definedName name="p_13" localSheetId="15">#REF!</definedName>
    <definedName name="p_13">[44]Лист1!#REF!</definedName>
    <definedName name="p_15" localSheetId="15">#REF!</definedName>
    <definedName name="p_15">[44]Лист1!#REF!</definedName>
    <definedName name="p_17" localSheetId="15">#REF!</definedName>
    <definedName name="p_17">[44]Лист1!#REF!</definedName>
    <definedName name="p_18" localSheetId="15">#REF!</definedName>
    <definedName name="p_18">[44]Лист1!#REF!</definedName>
    <definedName name="p_19" localSheetId="15">#REF!</definedName>
    <definedName name="p_19">[44]Лист1!#REF!</definedName>
    <definedName name="p_2">"#REF!"</definedName>
    <definedName name="p_20" localSheetId="15">#REF!</definedName>
    <definedName name="p_20">[44]Лист1!#REF!</definedName>
    <definedName name="p_3" localSheetId="15">#REF!</definedName>
    <definedName name="p_3">[44]Лист1!#REF!</definedName>
    <definedName name="p_4" localSheetId="15">#REF!</definedName>
    <definedName name="p_4">[44]Лист1!#REF!</definedName>
    <definedName name="p_5" localSheetId="15">#REF!</definedName>
    <definedName name="p_5">[44]Лист1!#REF!</definedName>
    <definedName name="p_6" localSheetId="15">#REF!</definedName>
    <definedName name="p_6">[44]Лист1!#REF!</definedName>
    <definedName name="P_GRAD1">#REF!</definedName>
    <definedName name="P_GRAD2">#REF!</definedName>
    <definedName name="part_10">#REF!</definedName>
    <definedName name="part_11">#REF!</definedName>
    <definedName name="part_12">#REF!</definedName>
    <definedName name="part_13">#REF!</definedName>
    <definedName name="part_8">#REF!</definedName>
    <definedName name="part_9">#REF!</definedName>
    <definedName name="PAWS_Basis">1</definedName>
    <definedName name="PAWS_EndDate">38018</definedName>
    <definedName name="PAWS_GraphMode">TRUE</definedName>
    <definedName name="PAWS_LastDate">NA()</definedName>
    <definedName name="PAWS_LastDate_1">"$#ССЫЛ!.$#ССЫЛ!$#ССЫЛ!"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casing">"$#ССЫЛ!.$C$9"</definedName>
    <definedName name="Pcasing_1">NA()</definedName>
    <definedName name="PDat" localSheetId="4">[66]!PDat</definedName>
    <definedName name="PDat" localSheetId="8">[66]!PDat</definedName>
    <definedName name="PDat" localSheetId="9">[66]!PDat</definedName>
    <definedName name="PDat" localSheetId="12">[66]!PDat</definedName>
    <definedName name="PDat" localSheetId="15">#REF!</definedName>
    <definedName name="PDat">[66]!PDat</definedName>
    <definedName name="PEAK_CON">#REF!</definedName>
    <definedName name="PEAK_GAS">#REF!</definedName>
    <definedName name="Peak_well_flow_yearly">#REF!</definedName>
    <definedName name="per">#REF!</definedName>
    <definedName name="Perf_depth">"$#ССЫЛ!.$C$6"</definedName>
    <definedName name="Perf_depth_1">NA()</definedName>
    <definedName name="Period">#REF!</definedName>
    <definedName name="Periods">"$#ССЫЛ!.$B$2:$C$22"</definedName>
    <definedName name="Periods_1">"$#ССЫЛ!.$B$2:$C$22"</definedName>
    <definedName name="PF_LabourRate">#REF!</definedName>
    <definedName name="pg2v2">#REF!</definedName>
    <definedName name="Pgc">"$#ССЫЛ!.$C$30"</definedName>
    <definedName name="Pgc_1">NA()</definedName>
    <definedName name="PI">#REF!</definedName>
    <definedName name="pmost">#REF!</definedName>
    <definedName name="pogm">#REF!</definedName>
    <definedName name="PORO2">#REF!</definedName>
    <definedName name="pp">#REF!</definedName>
    <definedName name="Ppr">NA()</definedName>
    <definedName name="Ppr_1">NA()</definedName>
    <definedName name="pr">#REF!</definedName>
    <definedName name="PRES2">#REF!</definedName>
    <definedName name="Price_Table">#REF!</definedName>
    <definedName name="PriceRange" localSheetId="15">#REF!</definedName>
    <definedName name="PriceRange" localSheetId="3">[44]Лист1!#REF!</definedName>
    <definedName name="PriceRange">#N/A</definedName>
    <definedName name="PriceRange_1" localSheetId="15">#REF!</definedName>
    <definedName name="PriceRange_1" localSheetId="3">[44]Цена!#REF!</definedName>
    <definedName name="PriceRange_1">#N/A</definedName>
    <definedName name="PriceRange_1_1" localSheetId="15">#REF!</definedName>
    <definedName name="PriceRange_1_1">[45]Цена!#REF!</definedName>
    <definedName name="PriceRange_1_15" localSheetId="15">#REF!</definedName>
    <definedName name="PriceRange_1_15">[44]Цена!#REF!</definedName>
    <definedName name="PriceRange_1_4" localSheetId="15">#REF!</definedName>
    <definedName name="PriceRange_1_4">[44]Цена!#REF!</definedName>
    <definedName name="PriceRange_1_5" localSheetId="15">#REF!</definedName>
    <definedName name="PriceRange_1_5">[44]Цена!#REF!</definedName>
    <definedName name="PriceRange_1_6" localSheetId="15">#REF!</definedName>
    <definedName name="PriceRange_1_6">[44]Цена!#REF!</definedName>
    <definedName name="PriceRange_13" localSheetId="15">#REF!</definedName>
    <definedName name="PriceRange_13">[44]Лист1!#REF!</definedName>
    <definedName name="PriceRange_15" localSheetId="15">#REF!</definedName>
    <definedName name="PriceRange_15">[44]Лист1!#REF!</definedName>
    <definedName name="PriceRange_17" localSheetId="15">#REF!</definedName>
    <definedName name="PriceRange_17">[44]Лист1!#REF!</definedName>
    <definedName name="PriceRange_18" localSheetId="15">#REF!</definedName>
    <definedName name="PriceRange_18">[44]Лист1!#REF!</definedName>
    <definedName name="PriceRange_19" localSheetId="15">#REF!</definedName>
    <definedName name="PriceRange_19">[44]Лист1!#REF!</definedName>
    <definedName name="PriceRange_2">#N/A</definedName>
    <definedName name="PriceRange_20" localSheetId="15">#REF!</definedName>
    <definedName name="PriceRange_20">[44]Лист1!#REF!</definedName>
    <definedName name="PriceRange_3" localSheetId="15">#REF!</definedName>
    <definedName name="PriceRange_3">[44]Лист1!#REF!</definedName>
    <definedName name="PriceRange_4" localSheetId="15">#REF!</definedName>
    <definedName name="PriceRange_4">[44]Лист1!#REF!</definedName>
    <definedName name="PriceRange_5" localSheetId="15">#REF!</definedName>
    <definedName name="PriceRange_5">[44]Лист1!#REF!</definedName>
    <definedName name="PriceRange_6" localSheetId="15">#REF!</definedName>
    <definedName name="PriceRange_6">[44]Лист1!#REF!</definedName>
    <definedName name="prikaz">#REF!</definedName>
    <definedName name="prikaz_coef_num">#REF!</definedName>
    <definedName name="prikaz_num">#REF!</definedName>
    <definedName name="Print_Area">#REF!</definedName>
    <definedName name="PrintCosts">#REF!</definedName>
    <definedName name="PrintEconomics">#REF!</definedName>
    <definedName name="PrintGPHArangCoalYield">#REF!</definedName>
    <definedName name="PrintGPHAreaVsDepth">#REF!</definedName>
    <definedName name="PrintGPHCDF">#REF!</definedName>
    <definedName name="PrintGPHCrossPlot">#REF!</definedName>
    <definedName name="PrintGPHOilProneYield">#REF!</definedName>
    <definedName name="PrintGPHPoreVolume">#REF!</definedName>
    <definedName name="PrintGPHProbabilityCalculator">#REF!</definedName>
    <definedName name="PrintGPHStandardYield">#REF!</definedName>
    <definedName name="PrintHCIP">#REF!</definedName>
    <definedName name="PrintInformation">#REF!</definedName>
    <definedName name="PrintNGPrice">#REF!</definedName>
    <definedName name="PrintReservoir1">#REF!</definedName>
    <definedName name="PrintReservoir2">#REF!</definedName>
    <definedName name="PrintReservoir3">#REF!</definedName>
    <definedName name="PrintReservoir4">#REF!</definedName>
    <definedName name="PrintReservoir5">#REF!</definedName>
    <definedName name="PrintReservoir6">#REF!</definedName>
    <definedName name="PrintReservoir7">#REF!</definedName>
    <definedName name="PrintReservoir8">#REF!</definedName>
    <definedName name="PrintReservoirPerformance">#REF!</definedName>
    <definedName name="PrintRolledUpRisk">#REF!</definedName>
    <definedName name="Pro">#REF!</definedName>
    <definedName name="Production_Tax">NA()</definedName>
    <definedName name="Production_Tax_1">"$#ССЫЛ!.$E$152:$E$172"</definedName>
    <definedName name="PROJ0">#REF!</definedName>
    <definedName name="propis" localSheetId="15">#REF!</definedName>
    <definedName name="propis" localSheetId="3">#REF!</definedName>
    <definedName name="propis">"#ref!"</definedName>
    <definedName name="propis_1">"#REF!"</definedName>
    <definedName name="propis_2">"#REF!"</definedName>
    <definedName name="Prospect_Name">#REF!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#REF!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#REF!</definedName>
    <definedName name="q">[48]СПЕЦИФИКАЦИЯ!#REF!</definedName>
    <definedName name="qg">"$#ССЫЛ!.$C$10"</definedName>
    <definedName name="qg_1">NA()</definedName>
    <definedName name="qqqqqqq">[88]топография!#REF!</definedName>
    <definedName name="qqqqqqqqqqqqqqqqqqqqqqqqqqqqqqqqqqq">#REF!</definedName>
    <definedName name="qscf_cor">"$#ССЫЛ!.$C$29"</definedName>
    <definedName name="qscf_cor_1">NA()</definedName>
    <definedName name="qwe">[89]sapactivexlhiddensheet!$BE$39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shod_dolot_udar" localSheetId="4">[59]!Rashod_dolot_udar</definedName>
    <definedName name="Rashod_dolot_udar" localSheetId="8">[59]!Rashod_dolot_udar</definedName>
    <definedName name="Rashod_dolot_udar" localSheetId="9">[59]!Rashod_dolot_udar</definedName>
    <definedName name="Rashod_dolot_udar" localSheetId="12">[59]!Rashod_dolot_udar</definedName>
    <definedName name="Rashod_dolot_udar" localSheetId="15">#REF!</definedName>
    <definedName name="Rashod_dolot_udar">[59]!Rashod_dolot_udar</definedName>
    <definedName name="Rashod_dolot_zap" localSheetId="4">[60]!Rashod_dolot_zap</definedName>
    <definedName name="Rashod_dolot_zap" localSheetId="8">[60]!Rashod_dolot_zap</definedName>
    <definedName name="Rashod_dolot_zap" localSheetId="9">[60]!Rashod_dolot_zap</definedName>
    <definedName name="Rashod_dolot_zap" localSheetId="12">[60]!Rashod_dolot_zap</definedName>
    <definedName name="Rashod_dolot_zap" localSheetId="15">#REF!</definedName>
    <definedName name="Rashod_dolot_zap">[60]!Rashod_dolot_zap</definedName>
    <definedName name="Rate">[40]Кредиты!#REF!</definedName>
    <definedName name="RBHCPAF2">#REF!</definedName>
    <definedName name="Recoupment">[40]Кредиты!#REF!</definedName>
    <definedName name="REF_API">#REF!</definedName>
    <definedName name="Refinery_Cost_Inflation">NA()</definedName>
    <definedName name="Refinery_Cost_Inflation_1">"$#ССЫЛ!.$E$236:$E$256"</definedName>
    <definedName name="RegName">#REF!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#REF!</definedName>
    <definedName name="RES_W">#REF!</definedName>
    <definedName name="RES_WELL">#REF!</definedName>
    <definedName name="Retail_Prices_Inflation">NA()</definedName>
    <definedName name="Retail_Prices_Inflation_1">"$#ССЫЛ!.$#ССЫЛ!$#ССЫЛ!:$#ССЫЛ!$#ССЫЛ!"</definedName>
    <definedName name="rez">OFFSET(#REF!,0,0,COUNTA(#REF!)+2,25)</definedName>
    <definedName name="rezformul">OFFSET(#REF!,0,0,COUNTA(#REF!),18)</definedName>
    <definedName name="rezformul1">#REF!</definedName>
    <definedName name="rezshap">OFFSET(#REF!,0,0,COUNTA(#REF!),7)</definedName>
    <definedName name="rf">#REF!</definedName>
    <definedName name="RF_2">#REF!</definedName>
    <definedName name="rfwerfwrwerqw">[48]СПЕЦИФИКАЦИЯ!#REF!</definedName>
    <definedName name="rg2v2">#REF!</definedName>
    <definedName name="ROYALTY">#REF!</definedName>
    <definedName name="rpg2v2">#REF!</definedName>
    <definedName name="rr" localSheetId="15">#REF!</definedName>
    <definedName name="rr" localSheetId="3">'[90]Пример расчета'!#REF!</definedName>
    <definedName name="rr">'[91]Пример расчета'!#REF!</definedName>
    <definedName name="rr_1">#N/A</definedName>
    <definedName name="rr_15" localSheetId="15">#REF!</definedName>
    <definedName name="rr_15">'[90]Пример расчета'!#REF!</definedName>
    <definedName name="rr_16" localSheetId="15">#REF!</definedName>
    <definedName name="rr_16">'[90]Пример расчета'!#REF!</definedName>
    <definedName name="rr_18" localSheetId="15">#REF!</definedName>
    <definedName name="rr_18">'[90]Пример расчета'!#REF!</definedName>
    <definedName name="rr_2">#N/A</definedName>
    <definedName name="rr_3">#N/A</definedName>
    <definedName name="rr_4" localSheetId="15">#REF!</definedName>
    <definedName name="rr_4">'[90]Пример расчета'!#REF!</definedName>
    <definedName name="rrrrrrrrrrrrrrrrrrrrrrrr">[41]Коэффициенты!$A$1:$A$65536</definedName>
    <definedName name="RSA_all">#REF!</definedName>
    <definedName name="RSA_BS1">#REF!</definedName>
    <definedName name="RSA_FS">#REF!</definedName>
    <definedName name="RSA_PL1">#REF!</definedName>
    <definedName name="rtgserw">#REF!</definedName>
    <definedName name="RTY">[89]sapactivexlhiddensheet!$BE$39</definedName>
    <definedName name="rtyrty">#REF!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">#REF!</definedName>
    <definedName name="SAPRangePOPER_Tabelle3_Tabelle3D1">[92]Параметры!$B$9</definedName>
    <definedName name="SAPRangeRYEAR_Tabelle3_Tabelle3D1">[92]Параметры!$B$8</definedName>
    <definedName name="SAPTrigger_Лист1_Амортизация">[93]sapactivexlhiddensheet!$AV$39</definedName>
    <definedName name="SAPTrigger_Лист1_ДебКредЗадолж">[93]sapactivexlhiddensheet!$AZ$39</definedName>
    <definedName name="SAPTrigger_Лист1_ДолгосрИнвестФинВлож">[93]sapactivexlhiddensheet!$BD$39</definedName>
    <definedName name="SAPTrigger_Лист1_ДоходнВлож">[93]sapactivexlhiddensheet!$AW$39</definedName>
    <definedName name="SAPTrigger_Лист1_Затр1">[93]sapactivexlhiddensheet!$BB$39</definedName>
    <definedName name="SAPTrigger_Лист1_Затраты">[93]sapactivexlhiddensheet!$BA$39</definedName>
    <definedName name="SAPTrigger_Лист1_НИОКР">[93]sapactivexlhiddensheet!$AX$39</definedName>
    <definedName name="SAPTrigger_Лист1_НМА">[93]sapactivexlhiddensheet!$AT$39</definedName>
    <definedName name="SAPTrigger_Лист1_Обеспеч">[93]sapactivexlhiddensheet!$BC$39</definedName>
    <definedName name="SAPTrigger_Лист1_Обесреч">[94]sapactivexlhiddensheet!$AC$39</definedName>
    <definedName name="SAPTrigger_Лист1_ФинансВложения">[93]sapactivexlhiddensheet!$AY$39</definedName>
    <definedName name="SAPTrigger_Лист1_ФинВлож">[94]sapactivexlhiddensheet!$Z$39</definedName>
    <definedName name="SAPTrigger_Лист1_ФинВлож1">[94]sapactivexlhiddensheet!$AF$39</definedName>
    <definedName name="SAPTrigger_Лист14_Внеш_нефть">[95]sapactivexlhiddensheet!$Q$39</definedName>
    <definedName name="SAPTrigger_Лист14_Внеш_рынок">[95]sapactivexlhiddensheet!$R$39</definedName>
    <definedName name="SAPTrigger_Лист14_Форма24">[95]sapactivexlhiddensheet!$H$39</definedName>
    <definedName name="SAPTrigger_Лист17_Тоннаж">[94]sapactivexlhiddensheet!$U$39</definedName>
    <definedName name="SAPTrigger_Лист17_Форма6_Таб6">[94]sapactivexlhiddensheet!$G$39</definedName>
    <definedName name="SAPTrigger_Лист18_Внеш_нефть">[95]sapactivexlhiddensheet!$O$39</definedName>
    <definedName name="SAPTrigger_Лист18_Внеш_нефть_дочки">[95]sapactivexlhiddensheet!$U$39</definedName>
    <definedName name="SAPTrigger_Лист18_Внеш_рынок">[95]sapactivexlhiddensheet!$P$39</definedName>
    <definedName name="SAPTrigger_Лист18_Внеш_рынок_дочки">[95]sapactivexlhiddensheet!$V$39</definedName>
    <definedName name="SAPTrigger_Лист18_Выборка_прочих">[95]sapactivexlhiddensheet!$N$39</definedName>
    <definedName name="SAPTrigger_Лист18_Форма5_Таб5">[95]sapactivexlhiddensheet!$I$39</definedName>
    <definedName name="SAPTrigger_Лист18_Форма5_Таб5_Дочки">[95]sapactivexlhiddensheet!$M$39</definedName>
    <definedName name="SAPTrigger_Лист20_Дивидынды">[92]sapactivexlhiddensheet!$R$39</definedName>
    <definedName name="SAPTrigger_Лист20_Форма2">[96]sapactivexlhiddensheet!$K$39</definedName>
    <definedName name="SAPTrigger_Лист20_Форма21">[96]sapactivexlhiddensheet!$BE$39</definedName>
    <definedName name="SAPTrigger_Лист24_Дивиденты">[94]sapactivexlhiddensheet!$V$39</definedName>
    <definedName name="SAPTrigger_Лист24_Резервы">[93]sapactivexlhiddensheet!$BK$39</definedName>
    <definedName name="SAPTrigger_Лист24_Резервы1">[93]sapactivexlhiddensheet!$BM$39</definedName>
    <definedName name="SAPTrigger_Лист24_Справки">[93]sapactivexlhiddensheet!$BN$39</definedName>
    <definedName name="SAPTrigger_Лист24_Справки1">[93]sapactivexlhiddensheet!$BO$39</definedName>
    <definedName name="SAPTrigger_Лист24_Ф3годБез2">[93]sapactivexlhiddensheet!$BH$39</definedName>
    <definedName name="SAPTrigger_Лист24_Ф3ПрошлГод">[93]sapactivexlhiddensheet!$BI$39</definedName>
    <definedName name="SAPTrigger_Лист24_Ф3ТекущГод">[93]sapactivexlhiddensheet!$BJ$39</definedName>
    <definedName name="SAPTrigger_Лист24_Форма2_1">[94]sapactivexlhiddensheet!$U$39</definedName>
    <definedName name="SAPTrigger_Лист25_Форма1_Таб1">[93]sapactivexlhiddensheet!$N$39</definedName>
    <definedName name="SAPTrigger_Лист36_Форма4">[93]sapactivexlhiddensheet!$AU$39</definedName>
    <definedName name="SAPTrigger_Лист36_Форма41">[93]sapactivexlhiddensheet!$BL$39</definedName>
    <definedName name="SAPTrigger_Лист4_Лист4D1">[94]sapactivexlhiddensheet!$B$39</definedName>
    <definedName name="SAPTrigger_Лист6_КапиталИскл">[93]sapactivexlhiddensheet!$AI$39</definedName>
    <definedName name="SAPTrigger_Лист6_Сальдо_движ_капитала">[93]sapactivexlhiddensheet!$U$39</definedName>
    <definedName name="SAPTrigger_Лист6_Ф1Искл">[93]sapactivexlhiddensheet!$AH$39</definedName>
    <definedName name="SAPTrigger_Лист6_Форма_1_last_year">[94]sapactivexlhiddensheet!$T$39</definedName>
    <definedName name="SAPTrigger_Лист6_Форма1">[93]sapactivexlhiddensheet!$C$39</definedName>
    <definedName name="sb">#REF!</definedName>
    <definedName name="sc">#REF!</definedName>
    <definedName name="scan_itog">#REF!</definedName>
    <definedName name="scans_3d">#REF!</definedName>
    <definedName name="scans_3d_num">#REF!</definedName>
    <definedName name="Scenario">NA()</definedName>
    <definedName name="Scenario_1">"$#ССЫЛ!.$D$5"</definedName>
    <definedName name="sd">#REF!</definedName>
    <definedName name="SD_DC">#REF!</definedName>
    <definedName name="sdd">[36]топография!#REF!</definedName>
    <definedName name="sddfgh">#REF!</definedName>
    <definedName name="sddsdaD">[57]топография!#REF!</definedName>
    <definedName name="SDDsfd">#REF!</definedName>
    <definedName name="SDSA">#REF!</definedName>
    <definedName name="se">#REF!</definedName>
    <definedName name="SF_SFs">#REF!</definedName>
    <definedName name="sg">#REF!</definedName>
    <definedName name="sgw">NA()</definedName>
    <definedName name="sgw_1">NA()</definedName>
    <definedName name="sh">#REF!</definedName>
    <definedName name="sha">OFFSET(#REF!,0,0,COUNTA(#REF!),7)</definedName>
    <definedName name="shap">OFFSET(#REF!,0,0,COUNTA(#REF!),7)</definedName>
    <definedName name="shapk">OFFSET(#REF!,0,0,COUNTA(#REF!),7)</definedName>
    <definedName name="shapka2">OFFSET(#REF!,0,0,4,COUNTA(#REF!))</definedName>
    <definedName name="shurf">#REF!</definedName>
    <definedName name="shurf_n_lab">#REF!</definedName>
    <definedName name="shut">#REF!</definedName>
    <definedName name="si">#REF!</definedName>
    <definedName name="sj">#REF!</definedName>
    <definedName name="sk">#REF!</definedName>
    <definedName name="sl">#REF!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M" localSheetId="15">#REF!</definedName>
    <definedName name="SM" localSheetId="3">#REF!</definedName>
    <definedName name="SM">#REF!</definedName>
    <definedName name="SM_13" localSheetId="15">#REF!</definedName>
    <definedName name="SM_13">#REF!</definedName>
    <definedName name="SM_15" localSheetId="15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>#REF!</definedName>
    <definedName name="SM_STO_1" localSheetId="15">#REF!</definedName>
    <definedName name="SM_STO_1" localSheetId="3">'[97]СМЕТА проект'!#REF!</definedName>
    <definedName name="SM_STO_1">'[97]СМЕТА проект'!#REF!</definedName>
    <definedName name="SM_STO_1_15" localSheetId="15">#REF!</definedName>
    <definedName name="SM_STO_1_15">'[97]СМЕТА проект'!#REF!</definedName>
    <definedName name="SM_STO_1_17" localSheetId="15">#REF!</definedName>
    <definedName name="SM_STO_1_17">'[97]СМЕТА проект'!#REF!</definedName>
    <definedName name="SM_STO_1_18" localSheetId="15">#REF!</definedName>
    <definedName name="SM_STO_1_18">'[97]СМЕТА проект'!#REF!</definedName>
    <definedName name="SM_STO_1_19" localSheetId="15">#REF!</definedName>
    <definedName name="SM_STO_1_19">'[97]СМЕТА проект'!#REF!</definedName>
    <definedName name="SM_STO_1_20" localSheetId="15">#REF!</definedName>
    <definedName name="SM_STO_1_20">'[97]СМЕТА проект'!#REF!</definedName>
    <definedName name="SM_STO_1_3" localSheetId="15">#REF!</definedName>
    <definedName name="SM_STO_1_3">'[97]СМЕТА проект'!#REF!</definedName>
    <definedName name="SM_STO_10" localSheetId="15">#REF!</definedName>
    <definedName name="SM_STO_10">#REF!</definedName>
    <definedName name="SM_STO_11" localSheetId="15">#REF!</definedName>
    <definedName name="SM_STO_11">[98]топография!#REF!</definedName>
    <definedName name="SM_STO_12" localSheetId="15">#REF!</definedName>
    <definedName name="SM_STO_12">[98]топография!#REF!</definedName>
    <definedName name="SM_STO_13" localSheetId="15">#REF!</definedName>
    <definedName name="SM_STO_13">#REF!</definedName>
    <definedName name="SM_STO_14" localSheetId="15">#REF!</definedName>
    <definedName name="SM_STO_14">#REF!</definedName>
    <definedName name="SM_STO_15" localSheetId="15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">"#REF!"</definedName>
    <definedName name="SM_STO_20" localSheetId="15">#REF!</definedName>
    <definedName name="SM_STO_20">#REF!</definedName>
    <definedName name="SM_STO_3" localSheetId="15">#REF!</definedName>
    <definedName name="SM_STO_3" localSheetId="3">#REF!</definedName>
    <definedName name="SM_STO_3">"#REF!"</definedName>
    <definedName name="SM_STO_4" localSheetId="15">#REF!</definedName>
    <definedName name="SM_STO_4">#REF!</definedName>
    <definedName name="SM_STO_5" localSheetId="15">#REF!</definedName>
    <definedName name="SM_STO_5">#REF!</definedName>
    <definedName name="SM_STO_6" localSheetId="1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 localSheetId="3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">"#REF!"</definedName>
    <definedName name="SM_STO1_20" localSheetId="15">#REF!</definedName>
    <definedName name="SM_STO1_20">#REF!</definedName>
    <definedName name="SM_STO1_3" localSheetId="15">#REF!</definedName>
    <definedName name="SM_STO1_3" localSheetId="3">#REF!</definedName>
    <definedName name="SM_STO1_3">"#REF!"</definedName>
    <definedName name="SM_STO1_4" localSheetId="15">#REF!</definedName>
    <definedName name="SM_STO1_4">#REF!</definedName>
    <definedName name="SM_STO1_5" localSheetId="15">#REF!</definedName>
    <definedName name="SM_STO1_5">#REF!</definedName>
    <definedName name="SM_STO1_6" localSheetId="1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 localSheetId="15">#REF!</definedName>
    <definedName name="SM_STO2_1" localSheetId="3">#REF!</definedName>
    <definedName name="SM_STO2_1">"#REF!"</definedName>
    <definedName name="SM_STO2_11" localSheetId="15">#REF!</definedName>
    <definedName name="SM_STO2_11">#REF!</definedName>
    <definedName name="SM_STO2_12" localSheetId="15">#REF!</definedName>
    <definedName name="SM_STO2_12">#REF!</definedName>
    <definedName name="SM_STO2_13" localSheetId="15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">"#REF!"</definedName>
    <definedName name="SM_STO2_20" localSheetId="15">#REF!</definedName>
    <definedName name="SM_STO2_20">#REF!</definedName>
    <definedName name="SM_STO2_3" localSheetId="15">#REF!</definedName>
    <definedName name="SM_STO2_3" localSheetId="3">#REF!</definedName>
    <definedName name="SM_STO2_3">"#REF!"</definedName>
    <definedName name="SM_STO2_4" localSheetId="15">#REF!</definedName>
    <definedName name="SM_STO2_4">#REF!</definedName>
    <definedName name="SM_STO2_4_1" localSheetId="15">#REF!</definedName>
    <definedName name="SM_STO2_4_1">#REF!</definedName>
    <definedName name="SM_STO2_5" localSheetId="15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 localSheetId="15">#REF!</definedName>
    <definedName name="SM_STO3_1" localSheetId="3">#REF!</definedName>
    <definedName name="SM_STO3_1">"#REF!"</definedName>
    <definedName name="SM_STO3_10" localSheetId="15">#REF!</definedName>
    <definedName name="SM_STO3_10">#REF!</definedName>
    <definedName name="SM_STO3_11" localSheetId="15">#REF!</definedName>
    <definedName name="SM_STO3_11">#REF!</definedName>
    <definedName name="SM_STO3_12" localSheetId="15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">"#REF!"</definedName>
    <definedName name="SM_STO3_20" localSheetId="15">#REF!</definedName>
    <definedName name="SM_STO3_20">#REF!</definedName>
    <definedName name="SM_STO3_3" localSheetId="15">#REF!</definedName>
    <definedName name="SM_STO3_3" localSheetId="3">#REF!</definedName>
    <definedName name="SM_STO3_3">"#REF!"</definedName>
    <definedName name="SM_STO3_4" localSheetId="15">#REF!</definedName>
    <definedName name="SM_STO3_4">#REF!</definedName>
    <definedName name="SM_STO3_5" localSheetId="15">#REF!</definedName>
    <definedName name="SM_STO3_5">#REF!</definedName>
    <definedName name="SM_STO3_6" localSheetId="15">#REF!</definedName>
    <definedName name="SM_STO3_6">#REF!</definedName>
    <definedName name="SM_STO3_7">#REF!</definedName>
    <definedName name="SM_STO3_8">#REF!</definedName>
    <definedName name="SM_STO3_9">#REF!</definedName>
    <definedName name="Smet10_2000">#REF!</definedName>
    <definedName name="Smet13_2000">#REF!</definedName>
    <definedName name="Smet5_2000">#REF!</definedName>
    <definedName name="Smet9_2000">#REF!</definedName>
    <definedName name="Smetnn_2000">#REF!</definedName>
    <definedName name="SmetСУРСТ2">#REF!</definedName>
    <definedName name="SmetСУРСТ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mq">#REF!</definedName>
    <definedName name="smr">#REF!</definedName>
    <definedName name="sn">#REF!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">#REF!</definedName>
    <definedName name="Sor">#REF!</definedName>
    <definedName name="sp">#REF!</definedName>
    <definedName name="sq">#REF!</definedName>
    <definedName name="sr">#REF!</definedName>
    <definedName name="sss">[99]база!#REF!</definedName>
    <definedName name="st">#REF!</definedName>
    <definedName name="STADIA">#REF!</definedName>
    <definedName name="STADIA_N">#REF!</definedName>
    <definedName name="Status">#REF!</definedName>
    <definedName name="su">#REF!</definedName>
    <definedName name="Submission">"$#ССЫЛ!.$#ССЫЛ!$#ССЫЛ!"</definedName>
    <definedName name="Submission_1">"$#ССЫЛ!.$#ССЫЛ!$#ССЫЛ!"</definedName>
    <definedName name="Sum">#REF!</definedName>
    <definedName name="SUM_" localSheetId="15">#REF!</definedName>
    <definedName name="SUM_" localSheetId="3">#REF!</definedName>
    <definedName name="SUM_">#REF!</definedName>
    <definedName name="SUM__1" localSheetId="15">#REF!</definedName>
    <definedName name="SUM__1" localSheetId="3">#REF!</definedName>
    <definedName name="SUM__1">"#REF!"</definedName>
    <definedName name="SUM__10" localSheetId="15">#REF!</definedName>
    <definedName name="SUM__10">#REF!</definedName>
    <definedName name="SUM__11" localSheetId="15">#REF!</definedName>
    <definedName name="SUM__11">#REF!</definedName>
    <definedName name="SUM__12" localSheetId="15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">"#REF!"</definedName>
    <definedName name="SUM__20" localSheetId="15">#REF!</definedName>
    <definedName name="SUM__20">#REF!</definedName>
    <definedName name="SUM__3" localSheetId="15">#REF!</definedName>
    <definedName name="SUM__3" localSheetId="3">#REF!</definedName>
    <definedName name="SUM__3">"#REF!"</definedName>
    <definedName name="SUM__4" localSheetId="15">#REF!</definedName>
    <definedName name="SUM__4">#REF!</definedName>
    <definedName name="SUM__5" localSheetId="15">#REF!</definedName>
    <definedName name="SUM__5">#REF!</definedName>
    <definedName name="SUM__6" localSheetId="1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 localSheetId="3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">"#REF!"</definedName>
    <definedName name="SUM_1_20" localSheetId="15">#REF!</definedName>
    <definedName name="SUM_1_20">#REF!</definedName>
    <definedName name="SUM_1_3" localSheetId="15">#REF!</definedName>
    <definedName name="SUM_1_3" localSheetId="3">#REF!</definedName>
    <definedName name="SUM_1_3">"#REF!"</definedName>
    <definedName name="SUM_1_4" localSheetId="15">#REF!</definedName>
    <definedName name="SUM_1_4">#REF!</definedName>
    <definedName name="SUM_1_5" localSheetId="15">#REF!</definedName>
    <definedName name="SUM_1_5">#REF!</definedName>
    <definedName name="SUM_1_6" localSheetId="1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 localSheetId="15">#REF!</definedName>
    <definedName name="SUM_3_1" localSheetId="3">#REF!</definedName>
    <definedName name="SUM_3_1">"#REF!"</definedName>
    <definedName name="SUM_3_10" localSheetId="15">#REF!</definedName>
    <definedName name="SUM_3_10">#REF!</definedName>
    <definedName name="SUM_3_11" localSheetId="15">#REF!</definedName>
    <definedName name="SUM_3_11">#REF!</definedName>
    <definedName name="SUM_3_12" localSheetId="15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">"#REF!"</definedName>
    <definedName name="SUM_3_20" localSheetId="15">#REF!</definedName>
    <definedName name="SUM_3_20">#REF!</definedName>
    <definedName name="SUM_3_3" localSheetId="15">#REF!</definedName>
    <definedName name="SUM_3_3" localSheetId="3">#REF!</definedName>
    <definedName name="SUM_3_3">"#REF!"</definedName>
    <definedName name="SUM_3_4" localSheetId="15">#REF!</definedName>
    <definedName name="SUM_3_4">#REF!</definedName>
    <definedName name="SUM_3_5" localSheetId="15">#REF!</definedName>
    <definedName name="SUM_3_5">#REF!</definedName>
    <definedName name="SUM_3_6" localSheetId="15">#REF!</definedName>
    <definedName name="SUM_3_6">#REF!</definedName>
    <definedName name="SUM_3_7">#REF!</definedName>
    <definedName name="SUM_3_8">#REF!</definedName>
    <definedName name="SUM_3_9">#REF!</definedName>
    <definedName name="SUM_31" localSheetId="3">#REF!</definedName>
    <definedName name="SUM_31">#REF!</definedName>
    <definedName name="Sum_Prop" localSheetId="4">[66]!sum_prop</definedName>
    <definedName name="Sum_Prop" localSheetId="8">[66]!sum_prop</definedName>
    <definedName name="Sum_Prop" localSheetId="9">[66]!sum_prop</definedName>
    <definedName name="Sum_Prop" localSheetId="12">[66]!sum_prop</definedName>
    <definedName name="Sum_Prop" localSheetId="15">#REF!</definedName>
    <definedName name="Sum_Prop">[66]!sum_prop</definedName>
    <definedName name="summary_part_1">#REF!</definedName>
    <definedName name="SV">#REF!</definedName>
    <definedName name="sw">#REF!</definedName>
    <definedName name="SW_2">#REF!</definedName>
    <definedName name="Swc">#REF!</definedName>
    <definedName name="sx">#REF!</definedName>
    <definedName name="sy">#REF!</definedName>
    <definedName name="sz">#REF!</definedName>
    <definedName name="t">#REF!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#REF!</definedName>
    <definedName name="T_GRAD1">#REF!</definedName>
    <definedName name="T_GRAD2">#REF!</definedName>
    <definedName name="T_MUD2">#REF!</definedName>
    <definedName name="t3er">[48]СПЕЦИФИКАЦИЯ!#REF!</definedName>
    <definedName name="Tahoma">#REF!</definedName>
    <definedName name="Tbh">"$#ССЫЛ!.$C$19"</definedName>
    <definedName name="Tbh_1">NA()</definedName>
    <definedName name="Tdepth">"$#ССЫЛ!.$C$25"</definedName>
    <definedName name="Tdepth_1">NA()</definedName>
    <definedName name="te5y67567">[48]СПЕЦИФИКАЦИЯ!#REF!</definedName>
    <definedName name="TEMP2">#REF!</definedName>
    <definedName name="TEST_COST">#REF!</definedName>
    <definedName name="text1">[58]Лист3!$A$17</definedName>
    <definedName name="text2">[58]Лист3!$A$18</definedName>
    <definedName name="tgrad">"$#ССЫЛ!.$C$23"</definedName>
    <definedName name="tgrad_1">NA()</definedName>
    <definedName name="Time_diff">#REF!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#REF!</definedName>
    <definedName name="Total_PayOut15">[38]Calc!#REF!</definedName>
    <definedName name="Total_Ship">[100]Calc!$D$88</definedName>
    <definedName name="TOTAL_WELLS">#REF!</definedName>
    <definedName name="TPLAT_C">#REF!</definedName>
    <definedName name="Tpr">NA()</definedName>
    <definedName name="Tpr_1">NA()</definedName>
    <definedName name="TRAP_PV">#REF!</definedName>
    <definedName name="Ts">"$#ССЫЛ!.$C$18"</definedName>
    <definedName name="Ts_1">NA()</definedName>
    <definedName name="TS_AGas_Extraction">[87]С1_!#REF!</definedName>
    <definedName name="TS_AGas_LOU">[87]С1_!#REF!</definedName>
    <definedName name="TS_AGas_Price">#REF!</definedName>
    <definedName name="TS_AGas_Production">[87]С1_!#REF!</definedName>
    <definedName name="TS_AGas_Revenue">[87]С1_!#REF!</definedName>
    <definedName name="TS_All_Burdens">#REF!</definedName>
    <definedName name="TS_All_Capex">[87]С1_!#REF!</definedName>
    <definedName name="TS_All_Opex">[87]С1_!#REF!</definedName>
    <definedName name="TS_All_Wells">#REF!</definedName>
    <definedName name="TS_BT_CF">[87]С1_!#REF!</definedName>
    <definedName name="TS_Condensate_Extraction">[87]С1_!#REF!</definedName>
    <definedName name="TS_Condensate_LOU">[87]С1_!#REF!</definedName>
    <definedName name="TS_Condensate_Price">#REF!</definedName>
    <definedName name="TS_Condensate_Production">[87]С1_!#REF!</definedName>
    <definedName name="TS_Condensate_Revenue">[87]С1_!#REF!</definedName>
    <definedName name="TS_Crude_Extraction">[87]С1_!#REF!</definedName>
    <definedName name="TS_Crude_LOU">[87]С1_!#REF!</definedName>
    <definedName name="TS_Crude_Price">#REF!</definedName>
    <definedName name="TS_Crude_Production">[87]С1_!#REF!</definedName>
    <definedName name="TS_Crude_Revenue">[87]С1_!#REF!</definedName>
    <definedName name="TS_DCF15">[87]С1_!#REF!</definedName>
    <definedName name="TS_Drill_Capex">[87]С1_!#REF!</definedName>
    <definedName name="TS_EWells">#REF!</definedName>
    <definedName name="TS_Export_Tax">[87]С1_!#REF!</definedName>
    <definedName name="TS_FCF">[87]С1_!#REF!</definedName>
    <definedName name="TS_HC_Extraction">[87]С1_!#REF!</definedName>
    <definedName name="TS_HC_Lou">[87]С1_!#REF!</definedName>
    <definedName name="TS_HC_Price">[87]С1_!#REF!</definedName>
    <definedName name="TS_HC_Production">[87]С1_!#REF!</definedName>
    <definedName name="TS_HC_Revenue">[87]С1_!#REF!</definedName>
    <definedName name="TS_Income_Tax">[87]С1_!#REF!</definedName>
    <definedName name="TS_IWells">#REF!</definedName>
    <definedName name="TS_Liquid_Rate">#REF!</definedName>
    <definedName name="TS_Mineral_Tax">[87]С1_!#REF!</definedName>
    <definedName name="TS_New_EWells">#REF!</definedName>
    <definedName name="TS_New_IWells">#REF!</definedName>
    <definedName name="TS_New_Wells">#REF!</definedName>
    <definedName name="TS_NGas_Exctraction">[87]С1_!#REF!</definedName>
    <definedName name="TS_NGas_LOU">[87]С1_!#REF!</definedName>
    <definedName name="TS_NGas_Price">#REF!</definedName>
    <definedName name="TS_NGas_Production">[87]С1_!#REF!</definedName>
    <definedName name="TS_NGas_Revenue">[87]С1_!#REF!</definedName>
    <definedName name="TS_Non_Drill_CAPEX">[87]С1_!#REF!</definedName>
    <definedName name="TS_OpIncome">[87]С1_!#REF!</definedName>
    <definedName name="TS_Property_Tax">[87]С1_!#REF!</definedName>
    <definedName name="TS_reserves">#REF!</definedName>
    <definedName name="TS_Transp_Costs">[87]С1_!#REF!</definedName>
    <definedName name="ttxx">[58]Лист3!$A$8</definedName>
    <definedName name="Tubing_ID">"$#ССЫЛ!.$C$16"</definedName>
    <definedName name="Tubing_ID_1">NA()</definedName>
    <definedName name="tx_1">[58]Лист3!$A$11</definedName>
    <definedName name="tx_2">[58]Лист3!$A$12</definedName>
    <definedName name="tx_3">[58]Лист3!$A$13</definedName>
    <definedName name="tx_6">[58]Лист3!$A$16</definedName>
    <definedName name="txctr">'[37]лист 32-07'!$B$2</definedName>
    <definedName name="txs">[62]Лист3!$B$2</definedName>
    <definedName name="txtx">'[37]лист 32-07'!$B$4</definedName>
    <definedName name="txx">[58]Лист3!$A$6</definedName>
    <definedName name="uprav">OFFSET(#REF!,0,0,COUNTA(#REF!),1)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A" localSheetId="15">#REF!</definedName>
    <definedName name="USA" localSheetId="3">[101]Шкаф!#REF!</definedName>
    <definedName name="USA">#N/A</definedName>
    <definedName name="USA_1" localSheetId="15">#REF!</definedName>
    <definedName name="USA_1" localSheetId="3">#REF!</definedName>
    <definedName name="USA_1">"#ref!"</definedName>
    <definedName name="USA_1_1" localSheetId="15">#REF!</definedName>
    <definedName name="USA_1_1">#REF!</definedName>
    <definedName name="USA_1_10" localSheetId="15">#REF!</definedName>
    <definedName name="USA_1_10">#REF!</definedName>
    <definedName name="USA_1_13" localSheetId="15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 localSheetId="15">#REF!</definedName>
    <definedName name="USA_13">[101]Шкаф!#REF!</definedName>
    <definedName name="USA_15" localSheetId="15">#REF!</definedName>
    <definedName name="USA_15">[101]Шкаф!#REF!</definedName>
    <definedName name="USA_17" localSheetId="15">#REF!</definedName>
    <definedName name="USA_17">[101]Шкаф!#REF!</definedName>
    <definedName name="USA_18" localSheetId="15">#REF!</definedName>
    <definedName name="USA_18">[101]Шкаф!#REF!</definedName>
    <definedName name="USA_19" localSheetId="15">#REF!</definedName>
    <definedName name="USA_19">[101]Шкаф!#REF!</definedName>
    <definedName name="USA_2">#N/A</definedName>
    <definedName name="USA_20" localSheetId="15">#REF!</definedName>
    <definedName name="USA_20">[101]Шкаф!#REF!</definedName>
    <definedName name="USA_3" localSheetId="15">#REF!</definedName>
    <definedName name="USA_3">[101]Шкаф!#REF!</definedName>
    <definedName name="USA_4" localSheetId="15">#REF!</definedName>
    <definedName name="USA_4">[101]Шкаф!#REF!</definedName>
    <definedName name="USA_5" localSheetId="15">#REF!</definedName>
    <definedName name="USA_5">[101]Шкаф!#REF!</definedName>
    <definedName name="USA_6" localSheetId="15">#REF!</definedName>
    <definedName name="USA_6">[101]Шкаф!#REF!</definedName>
    <definedName name="ust_06_g">NA()</definedName>
    <definedName name="ust_06_g_1">NA()</definedName>
    <definedName name="uuu">#REF!</definedName>
    <definedName name="v" localSheetId="15">#REF!</definedName>
    <definedName name="v" localSheetId="3">#REF!</definedName>
    <definedName name="v">#REF!</definedName>
    <definedName name="v_1">"#REF!"</definedName>
    <definedName name="v_2">"#REF!"</definedName>
    <definedName name="V_NTG2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alue">#REF!</definedName>
    <definedName name="VAR_GAS_OPEX">#REF!</definedName>
    <definedName name="VAT">#N/A</definedName>
    <definedName name="vbkk">#REF!</definedName>
    <definedName name="VES">#REF!</definedName>
    <definedName name="VESDA1">#REF!</definedName>
    <definedName name="vgt">[48]СПЕЦИФИКАЦИЯ!#REF!</definedName>
    <definedName name="VH" localSheetId="15">#REF!</definedName>
    <definedName name="VH">#REF!</definedName>
    <definedName name="vhjk">[42]топография!#REF!</definedName>
    <definedName name="Vid">#REF!</definedName>
    <definedName name="viisota">#REF!</definedName>
    <definedName name="vik">#REF!</definedName>
    <definedName name="vkbz">#REF!</definedName>
    <definedName name="vob">#REF!</definedName>
    <definedName name="vobob">#REF!</definedName>
    <definedName name="VOLUME_august">#REF!</definedName>
    <definedName name="VOLUME_december">#REF!</definedName>
    <definedName name="VOLUME_november">#REF!</definedName>
    <definedName name="VOLUME_october">#REF!</definedName>
    <definedName name="VOLUME_september">#REF!</definedName>
    <definedName name="Vp">#REF!</definedName>
    <definedName name="vR_07">NA()</definedName>
    <definedName name="vR_07_1">NA()</definedName>
    <definedName name="VSEGO2">'[83]Сводная смета'!#REF!</definedName>
    <definedName name="vskritija">#REF!</definedName>
    <definedName name="vvod_ini" localSheetId="4">[102]!vvod_ini</definedName>
    <definedName name="vvod_ini" localSheetId="8">[102]!vvod_ini</definedName>
    <definedName name="vvod_ini" localSheetId="9">[102]!vvod_ini</definedName>
    <definedName name="vvod_ini" localSheetId="12">[102]!vvod_ini</definedName>
    <definedName name="vvod_ini" localSheetId="15">#REF!</definedName>
    <definedName name="vvod_ini">[102]!vvod_ini</definedName>
    <definedName name="w">#REF!</definedName>
    <definedName name="W_DEPTH2">#REF!</definedName>
    <definedName name="w_o_shurf">#REF!</definedName>
    <definedName name="WC">"$#ССЫЛ!.$C$5"</definedName>
    <definedName name="WC_1">NA()</definedName>
    <definedName name="WE_LabourRate">#REF!</definedName>
    <definedName name="WELL_COST_D">#REF!</definedName>
    <definedName name="WELL_COST_F">#REF!</definedName>
    <definedName name="WELLH_PLAT">#REF!</definedName>
    <definedName name="WELLS">#REF!</definedName>
    <definedName name="WELLS_YR">#REF!</definedName>
    <definedName name="WF_IRR">#REF!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works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localSheetId="16" hidden="1">{#N/A,#N/A,TRUE,"Смета на пасс. обор. №1"}</definedName>
    <definedName name="wrn.sp2344." localSheetId="15" hidden="1">{#N/A,#N/A,TRUE,"Смета на пасс. обор. №1"}</definedName>
    <definedName name="wrn.sp2344." localSheetId="3" hidden="1">{#N/A,#N/A,TRUE,"Смета на пасс. обор. №1"}</definedName>
    <definedName name="wrn.sp2344." hidden="1">{#N/A,#N/A,TRUE,"Смета на пасс. обор. №1"}</definedName>
    <definedName name="wrn.sp2345" localSheetId="16" hidden="1">{#N/A,#N/A,TRUE,"Смета на пасс. обор. №1"}</definedName>
    <definedName name="wrn.sp2345" localSheetId="15" hidden="1">{#N/A,#N/A,TRUE,"Смета на пасс. обор. №1"}</definedName>
    <definedName name="wrn.sp2345" localSheetId="3" hidden="1">{#N/A,#N/A,TRUE,"Смета на пасс. обор. №1"}</definedName>
    <definedName name="wrn.sp2345" hidden="1">{#N/A,#N/A,TRUE,"Смета на пасс. обор. №1"}</definedName>
    <definedName name="wrn.Иваново." localSheetId="16" hidden="1">{"Смета1",#N/A,FALSE,"Смета";"Смета2а",#N/A,FALSE,"Смета"}</definedName>
    <definedName name="wrn.Иваново." localSheetId="15" hidden="1">{"Смета1",#N/A,FALSE,"Смета";"Смета2а",#N/A,FALSE,"Смета"}</definedName>
    <definedName name="wrn.Иваново." localSheetId="3" hidden="1">{"Смета1",#N/A,FALSE,"Смета";"Смета2а",#N/A,FALSE,"Смета"}</definedName>
    <definedName name="wrn.Иваново." hidden="1">{"Смета1",#N/A,FALSE,"Смета";"Смета2а",#N/A,FALSE,"Смета"}</definedName>
    <definedName name="xh">#REF!</definedName>
    <definedName name="y">#REF!</definedName>
    <definedName name="y_1">"#REF!"</definedName>
    <definedName name="y_2">"#REF!"</definedName>
    <definedName name="Yamaha_26">#REF!</definedName>
    <definedName name="yer5ye">[48]СПЕЦИФИКАЦИЯ!#REF!</definedName>
    <definedName name="YIELD">#REF!</definedName>
    <definedName name="yield_exp">#REF!</definedName>
    <definedName name="YIELD2">#REF!</definedName>
    <definedName name="YP">#N/A</definedName>
    <definedName name="yt">#REF!</definedName>
    <definedName name="yyy" localSheetId="15">#REF!</definedName>
    <definedName name="yyy" localSheetId="3">#REF!</definedName>
    <definedName name="yyy">#REF!</definedName>
    <definedName name="yyy_1">"#REF!"</definedName>
    <definedName name="yyy_15" localSheetId="15">#REF!</definedName>
    <definedName name="yyy_15">#REF!</definedName>
    <definedName name="yyy_16" localSheetId="15">#REF!</definedName>
    <definedName name="yyy_16">#REF!</definedName>
    <definedName name="yyy_17" localSheetId="15">#REF!</definedName>
    <definedName name="yyy_17">#REF!</definedName>
    <definedName name="yyy_18">#REF!</definedName>
    <definedName name="yyy_2">"#REF!"</definedName>
    <definedName name="yyy_20" localSheetId="15">#REF!</definedName>
    <definedName name="yyy_20">#REF!</definedName>
    <definedName name="yyy_3" localSheetId="15">#REF!</definedName>
    <definedName name="yyy_3" localSheetId="3">#REF!</definedName>
    <definedName name="yyy_3">"#REF!"</definedName>
    <definedName name="yyy_4" localSheetId="15">#REF!</definedName>
    <definedName name="yyy_4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2BE0561_3E43_11D1_AA21_0080C83F6713_.wvu.FilterData" hidden="1">#REF!</definedName>
    <definedName name="Z_32BE0561_3E43_11D1_AA21_0080C83F6713_.wvu.Rows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1DAB21_3E43_11D1_9921_000021579852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7F3F38C1_B38F_11D1_B73A_0080C83F5DB9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aikinskaya_Excise">NA()</definedName>
    <definedName name="Zaikinskaya_Excise_1">"$#ССЫЛ!.$E$456:$E$476"</definedName>
    <definedName name="Zaj">#REF!</definedName>
    <definedName name="Zak">#REF!</definedName>
    <definedName name="ZAK1" localSheetId="3">#REF!</definedName>
    <definedName name="ZAK1">#REF!</definedName>
    <definedName name="ZAK1_1" localSheetId="15">#REF!</definedName>
    <definedName name="ZAK1_1" localSheetId="3">#REF!</definedName>
    <definedName name="ZAK1_1">"#REF!"</definedName>
    <definedName name="ZAK1_10" localSheetId="15">#REF!</definedName>
    <definedName name="ZAK1_10">#REF!</definedName>
    <definedName name="ZAK1_11" localSheetId="15">#REF!</definedName>
    <definedName name="ZAK1_11">#REF!</definedName>
    <definedName name="ZAK1_12" localSheetId="15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">"#REF!"</definedName>
    <definedName name="ZAK1_20" localSheetId="15">#REF!</definedName>
    <definedName name="ZAK1_20">#REF!</definedName>
    <definedName name="ZAK1_3" localSheetId="15">#REF!</definedName>
    <definedName name="ZAK1_3" localSheetId="3">#REF!</definedName>
    <definedName name="ZAK1_3">"#REF!"</definedName>
    <definedName name="ZAK1_4" localSheetId="15">#REF!</definedName>
    <definedName name="ZAK1_4">#REF!</definedName>
    <definedName name="ZAK1_5" localSheetId="15">#REF!</definedName>
    <definedName name="ZAK1_5">#REF!</definedName>
    <definedName name="ZAK1_6" localSheetId="1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 localSheetId="15">#REF!</definedName>
    <definedName name="ZAK2_1" localSheetId="3">#REF!</definedName>
    <definedName name="ZAK2_1">"#REF!"</definedName>
    <definedName name="ZAK2_10" localSheetId="15">#REF!</definedName>
    <definedName name="ZAK2_10">#REF!</definedName>
    <definedName name="ZAK2_11" localSheetId="15">#REF!</definedName>
    <definedName name="ZAK2_11">#REF!</definedName>
    <definedName name="ZAK2_12" localSheetId="15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">"#REF!"</definedName>
    <definedName name="ZAK2_20" localSheetId="15">#REF!</definedName>
    <definedName name="ZAK2_20">#REF!</definedName>
    <definedName name="ZAK2_3" localSheetId="15">#REF!</definedName>
    <definedName name="ZAK2_3" localSheetId="3">#REF!</definedName>
    <definedName name="ZAK2_3">"#REF!"</definedName>
    <definedName name="ZAK2_4" localSheetId="15">#REF!</definedName>
    <definedName name="ZAK2_4">#REF!</definedName>
    <definedName name="ZAK2_5" localSheetId="15">#REF!</definedName>
    <definedName name="ZAK2_5">#REF!</definedName>
    <definedName name="ZAK2_6" localSheetId="15">#REF!</definedName>
    <definedName name="ZAK2_6">#REF!</definedName>
    <definedName name="ZAK2_7">#REF!</definedName>
    <definedName name="ZAK2_8">#REF!</definedName>
    <definedName name="ZAK2_9">#REF!</definedName>
    <definedName name="ZAK22\" localSheetId="3">#REF!</definedName>
    <definedName name="ZAK22\">#REF!</definedName>
    <definedName name="zak3">#REF!</definedName>
    <definedName name="zak3_1">"#REF!"</definedName>
    <definedName name="ZAK9">#REF!</definedName>
    <definedName name="Zakaz">#REF!</definedName>
    <definedName name="zpg2v2">#REF!</definedName>
    <definedName name="zrkg2v2">#REF!</definedName>
    <definedName name="zxc">[89]sapactivexlhiddensheet!$K$39</definedName>
    <definedName name="zxdc">#REF!</definedName>
    <definedName name="zzz">#REF!</definedName>
    <definedName name="zzz_1">"#REF!"</definedName>
    <definedName name="а" localSheetId="15">#REF!</definedName>
    <definedName name="а" localSheetId="3">#REF!</definedName>
    <definedName name="а">"#ref!"</definedName>
    <definedName name="а_15" localSheetId="15">#REF!</definedName>
    <definedName name="а_15">#REF!</definedName>
    <definedName name="а_16" localSheetId="15">#REF!</definedName>
    <definedName name="а_16">#REF!</definedName>
    <definedName name="а_4" localSheetId="15">#REF!</definedName>
    <definedName name="а_4">#REF!</definedName>
    <definedName name="А_па" localSheetId="15">#REF!</definedName>
    <definedName name="А_па">'[82]Исх. данные'!$G$28</definedName>
    <definedName name="А1" localSheetId="15">#REF!</definedName>
    <definedName name="А1" localSheetId="3">#REF!</definedName>
    <definedName name="А1">"#ref!"</definedName>
    <definedName name="А1_15" localSheetId="15">#REF!</definedName>
    <definedName name="А1_15">#REF!</definedName>
    <definedName name="а111" localSheetId="15">#REF!</definedName>
    <definedName name="а111" localSheetId="3">#REF!</definedName>
    <definedName name="а111">#REF!</definedName>
    <definedName name="а12">#REF!</definedName>
    <definedName name="А15" localSheetId="3">#REF!</definedName>
    <definedName name="А15">#REF!</definedName>
    <definedName name="А15_1">"#REF!"</definedName>
    <definedName name="А15_15" localSheetId="15">#REF!</definedName>
    <definedName name="А15_15">#REF!</definedName>
    <definedName name="А15_16" localSheetId="15">#REF!</definedName>
    <definedName name="А15_16">#REF!</definedName>
    <definedName name="А15_18" localSheetId="15">#REF!</definedName>
    <definedName name="А15_18">#REF!</definedName>
    <definedName name="А15_19">#REF!</definedName>
    <definedName name="А15_2">"#REF!"</definedName>
    <definedName name="А15_3">"#REF!"</definedName>
    <definedName name="А15_4" localSheetId="15">#REF!</definedName>
    <definedName name="А15_4">#REF!</definedName>
    <definedName name="А2" localSheetId="15">#REF!</definedName>
    <definedName name="А2" localSheetId="3">#REF!</definedName>
    <definedName name="А2">#REF!</definedName>
    <definedName name="А2_1" localSheetId="15">#REF!</definedName>
    <definedName name="А2_1" localSheetId="3">#REF!</definedName>
    <definedName name="А2_1">"#REF!"</definedName>
    <definedName name="А2_10" localSheetId="15">#REF!</definedName>
    <definedName name="А2_10">#REF!</definedName>
    <definedName name="А2_13" localSheetId="15">#REF!</definedName>
    <definedName name="А2_13">#REF!</definedName>
    <definedName name="А2_14" localSheetId="15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">"#REF!"</definedName>
    <definedName name="А2_20" localSheetId="15">#REF!</definedName>
    <definedName name="А2_20">#REF!</definedName>
    <definedName name="А2_3" localSheetId="15">#REF!</definedName>
    <definedName name="А2_3">#REF!</definedName>
    <definedName name="А2_4" localSheetId="15">#REF!</definedName>
    <definedName name="А2_4">#REF!</definedName>
    <definedName name="А2_7">#REF!</definedName>
    <definedName name="А2_8">#REF!</definedName>
    <definedName name="А2_9">#REF!</definedName>
    <definedName name="а22">[75]Авиамоторная!#REF!</definedName>
    <definedName name="А25">#REF!</definedName>
    <definedName name="а33333" localSheetId="15">#REF!</definedName>
    <definedName name="а33333" localSheetId="3">#REF!</definedName>
    <definedName name="а33333">#REF!</definedName>
    <definedName name="А34">#REF!</definedName>
    <definedName name="А34_1">"#REF!"</definedName>
    <definedName name="А34_2">"#REF!"</definedName>
    <definedName name="а34522" localSheetId="15">#REF!</definedName>
    <definedName name="а34522">#REF!</definedName>
    <definedName name="а35" localSheetId="15">#REF!</definedName>
    <definedName name="а35">#REF!</definedName>
    <definedName name="а354654" localSheetId="15">#REF!</definedName>
    <definedName name="а354654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 localSheetId="15">#REF!</definedName>
    <definedName name="а36_1" localSheetId="3">#REF!</definedName>
    <definedName name="а36_1">"#REF!"</definedName>
    <definedName name="а36_11" localSheetId="15">#REF!</definedName>
    <definedName name="а36_11">#REF!</definedName>
    <definedName name="а36_12" localSheetId="15">#REF!</definedName>
    <definedName name="а36_12">#REF!</definedName>
    <definedName name="а36_13" localSheetId="15">#REF!</definedName>
    <definedName name="а36_13">#REF!</definedName>
    <definedName name="а36_14">#REF!</definedName>
    <definedName name="а36_15" localSheetId="15">#REF!</definedName>
    <definedName name="а36_15">'[103]к.84-к.83'!#REF!</definedName>
    <definedName name="а36_16" localSheetId="15">#REF!</definedName>
    <definedName name="а36_16">#REF!</definedName>
    <definedName name="а36_17" localSheetId="15">#REF!</definedName>
    <definedName name="а36_17">'[104]к.84-к.83'!#REF!</definedName>
    <definedName name="а36_18" localSheetId="15">#REF!</definedName>
    <definedName name="а36_18">#REF!</definedName>
    <definedName name="а36_19" localSheetId="15">#REF!</definedName>
    <definedName name="а36_19">#REF!</definedName>
    <definedName name="а36_2">"#REF!"</definedName>
    <definedName name="а36_20" localSheetId="15">#REF!</definedName>
    <definedName name="а36_20">'[103]к.84-к.83'!#REF!</definedName>
    <definedName name="а36_3" localSheetId="15">#REF!</definedName>
    <definedName name="а36_3" localSheetId="3">'[103]к.84-к.83'!#REF!</definedName>
    <definedName name="а36_3">"#REF!"</definedName>
    <definedName name="а36_4" localSheetId="15">#REF!</definedName>
    <definedName name="а36_4">#REF!</definedName>
    <definedName name="а36_5" localSheetId="15">#REF!</definedName>
    <definedName name="а36_5">#REF!</definedName>
    <definedName name="а36_6" localSheetId="15">#REF!</definedName>
    <definedName name="а36_6">#REF!</definedName>
    <definedName name="а36_7">#REF!</definedName>
    <definedName name="а36_8">#REF!</definedName>
    <definedName name="а36_9">#REF!</definedName>
    <definedName name="а37" localSheetId="3">#REF!</definedName>
    <definedName name="а37">#REF!</definedName>
    <definedName name="а443232">#REF!</definedName>
    <definedName name="а443322">#REF!</definedName>
    <definedName name="а60">[75]Авиамоторная!#REF!</definedName>
    <definedName name="А95">'[105]Прибыль опл'!#REF!</definedName>
    <definedName name="аа">[106]СмМашБур!#REF!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аааааааыфффф">#REF!</definedName>
    <definedName name="аб">#REF!</definedName>
    <definedName name="АБК_1">#REF!</definedName>
    <definedName name="АБК_1___0">#REF!</definedName>
    <definedName name="АБК_1___1">'[107]Исполнение _освоение по закупк_'!#REF!</definedName>
    <definedName name="АБК_1___10">'[107]Исполнение для Ускова'!#REF!</definedName>
    <definedName name="АБК_1___11">'[107]Выборка по отсыпкам'!#REF!</definedName>
    <definedName name="АБК_1___12">'[107]ИП _отсыпки_'!#REF!</definedName>
    <definedName name="АБК_1___13">'[107]ИП _отсыпки_ФОТ_диз_т_'!#REF!</definedName>
    <definedName name="АБК_1___14">'[107]ИП _отсыпки_ _выборка_'!#REF!</definedName>
    <definedName name="АБК_1___2">'[107]Исполнение по оборуд_'!#REF!</definedName>
    <definedName name="АБК_1___3">'[107]Исполнение по оборуд_ _2_'!#REF!</definedName>
    <definedName name="АБК_1___4">'[107]Исполнение сжато'!#REF!</definedName>
    <definedName name="АБК_1___5">'[107]Форма для бурения'!#REF!</definedName>
    <definedName name="АБК_1___6">'[107]Форма для КС'!#REF!</definedName>
    <definedName name="АБК_1___7">'[107]Форма для ГР'!#REF!</definedName>
    <definedName name="АБК_1___8">#REF!</definedName>
    <definedName name="АБК_1___9">[107]Корректировка!#REF!</definedName>
    <definedName name="АБК_2">#REF!</definedName>
    <definedName name="АБК_2___0">#REF!</definedName>
    <definedName name="АБК_2___1">'[107]Исполнение _освоение по закупк_'!#REF!</definedName>
    <definedName name="АБК_2___10">'[107]Исполнение для Ускова'!#REF!</definedName>
    <definedName name="АБК_2___12">'[107]ИП _отсыпки_'!#REF!</definedName>
    <definedName name="АБК_2___13">'[107]ИП _отсыпки_ФОТ_диз_т_'!#REF!</definedName>
    <definedName name="АБК_2___14">'[107]ИП _отсыпки_ _выборка_'!#REF!</definedName>
    <definedName name="АБК_2___2">'[107]Исполнение по оборуд_'!#REF!</definedName>
    <definedName name="АБК_2___3">'[107]Исполнение по оборуд_ _2_'!#REF!</definedName>
    <definedName name="АБК_2___4">'[107]Исполнение сжато'!#REF!</definedName>
    <definedName name="АБК_2___5">'[107]Форма для бурения'!#REF!</definedName>
    <definedName name="АБК_2___6">'[107]Форма для КС'!#REF!</definedName>
    <definedName name="АБК_2___7">'[107]Форма для ГР'!#REF!</definedName>
    <definedName name="АБК_2___8">#REF!</definedName>
    <definedName name="АБК_2___9">[107]Корректировка!#REF!</definedName>
    <definedName name="АБК_4">#REF!</definedName>
    <definedName name="АБК_4___0">#REF!</definedName>
    <definedName name="АБК_4___1">'[107]Исполнение _освоение по закупк_'!#REF!</definedName>
    <definedName name="АБК_4___10">'[107]Исполнение для Ускова'!#REF!</definedName>
    <definedName name="АБК_4___12">'[107]ИП _отсыпки_'!#REF!</definedName>
    <definedName name="АБК_4___13">'[107]ИП _отсыпки_ФОТ_диз_т_'!#REF!</definedName>
    <definedName name="АБК_4___14">'[107]ИП _отсыпки_ _выборка_'!#REF!</definedName>
    <definedName name="АБК_4___2">'[107]Исполнение по оборуд_'!#REF!</definedName>
    <definedName name="АБК_4___3">'[107]Исполнение по оборуд_ _2_'!#REF!</definedName>
    <definedName name="АБК_4___4">'[107]Исполнение сжато'!#REF!</definedName>
    <definedName name="АБК_4___5">'[107]Форма для бурения'!#REF!</definedName>
    <definedName name="АБК_4___6">'[107]Форма для КС'!#REF!</definedName>
    <definedName name="АБК_4___7">'[107]Форма для ГР'!#REF!</definedName>
    <definedName name="АБК_4___8">#REF!</definedName>
    <definedName name="АБК_4___9">[107]Корректировка!#REF!</definedName>
    <definedName name="ав" localSheetId="15">#REF!</definedName>
    <definedName name="ав" localSheetId="3">#REF!</definedName>
    <definedName name="АВ">[50]топография!#REF!</definedName>
    <definedName name="АВ.НАд">#REF!</definedName>
    <definedName name="ав_1">"#REF!"</definedName>
    <definedName name="ав_13" localSheetId="15">#REF!</definedName>
    <definedName name="ав_13">#REF!</definedName>
    <definedName name="ав_14" localSheetId="15">#REF!</definedName>
    <definedName name="ав_14">#REF!</definedName>
    <definedName name="ав_15" localSheetId="15">#REF!</definedName>
    <definedName name="ав_15">#REF!</definedName>
    <definedName name="ав_17">#REF!</definedName>
    <definedName name="ав_18">#REF!</definedName>
    <definedName name="ав_19">#REF!</definedName>
    <definedName name="ав_2">"#REF!"</definedName>
    <definedName name="ав_20" localSheetId="15">#REF!</definedName>
    <definedName name="ав_20">#REF!</definedName>
    <definedName name="ав_3" localSheetId="15">#REF!</definedName>
    <definedName name="ав_3" localSheetId="3">#REF!</definedName>
    <definedName name="ав_3">"#REF!"</definedName>
    <definedName name="ав_4" localSheetId="15">#REF!</definedName>
    <definedName name="ав_4">#REF!</definedName>
    <definedName name="ав_4_1" localSheetId="15">#REF!</definedName>
    <definedName name="ав_4_1">#REF!</definedName>
    <definedName name="ав_5" localSheetId="15">#REF!</definedName>
    <definedName name="ав_5">#REF!</definedName>
    <definedName name="ав_6">#REF!</definedName>
    <definedName name="ав_7">#REF!</definedName>
    <definedName name="ав_8">#REF!</definedName>
    <definedName name="ава" localSheetId="15">#REF!</definedName>
    <definedName name="ава" localSheetId="3">#REF!</definedName>
    <definedName name="ава" hidden="1">{#N/A,#N/A,FALSE,"FA_1";#N/A,#N/A,FALSE,"Dep'n SE";#N/A,#N/A,FALSE,"Dep'n FC"}</definedName>
    <definedName name="ававы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авввввввввввввввввввв">#REF!</definedName>
    <definedName name="аве" localSheetId="4">[35]!ABN</definedName>
    <definedName name="аве" localSheetId="8">[35]!ABN</definedName>
    <definedName name="аве" localSheetId="9">[35]!ABN</definedName>
    <definedName name="аве" localSheetId="12">[35]!ABN</definedName>
    <definedName name="аве" localSheetId="15">#REF!</definedName>
    <definedName name="аве">[35]!ABN</definedName>
    <definedName name="авжддд" localSheetId="15">#REF!</definedName>
    <definedName name="авжддд" localSheetId="3">#REF!</definedName>
    <definedName name="авжддд">#REF!</definedName>
    <definedName name="авмиви" localSheetId="15">#REF!</definedName>
    <definedName name="авмиви" localSheetId="3">#REF!</definedName>
    <definedName name="авмиви">#REF!</definedName>
    <definedName name="авмиви_15" localSheetId="15">#REF!</definedName>
    <definedName name="авмиви_15">#REF!</definedName>
    <definedName name="авпявап">#REF!</definedName>
    <definedName name="авпяпав">#REF!</definedName>
    <definedName name="авРВп">#REF!</definedName>
    <definedName name="авт">#REF!</definedName>
    <definedName name="авт_15">#REF!</definedName>
    <definedName name="Автомат" localSheetId="15">#REF!</definedName>
    <definedName name="Автомат" localSheetId="3">[108]Смета!#REF!</definedName>
    <definedName name="Автомат">[109]Смета!#REF!</definedName>
    <definedName name="Автомат_15" localSheetId="15">#REF!</definedName>
    <definedName name="Автомат_15">[108]Смета!#REF!</definedName>
    <definedName name="Авторский_надзор" localSheetId="15">#REF!</definedName>
    <definedName name="Авторский_надзор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дрес">#REF!</definedName>
    <definedName name="АЗС">#REF!</definedName>
    <definedName name="АЗС___0">#REF!</definedName>
    <definedName name="АЗС___1">'[107]Исполнение _освоение по закупк_'!#REF!</definedName>
    <definedName name="АЗС___10">'[107]Исполнение для Ускова'!#REF!</definedName>
    <definedName name="АЗС___11">'[107]Выборка по отсыпкам'!#REF!</definedName>
    <definedName name="АЗС___12">'[107]ИП _отсыпки_'!#REF!</definedName>
    <definedName name="АЗС___13">'[107]ИП _отсыпки_ФОТ_диз_т_'!#REF!</definedName>
    <definedName name="АЗС___14">'[107]ИП _отсыпки_ _выборка_'!#REF!</definedName>
    <definedName name="АЗС___2">'[107]Исполнение по оборуд_'!#REF!</definedName>
    <definedName name="АЗС___3">'[107]Исполнение по оборуд_ _2_'!#REF!</definedName>
    <definedName name="АЗС___4">'[107]Исполнение сжато'!#REF!</definedName>
    <definedName name="АЗС___5">'[107]Форма для бурения'!#REF!</definedName>
    <definedName name="АЗС___6">'[107]Форма для КС'!#REF!</definedName>
    <definedName name="АЗС___7">'[107]Форма для ГР'!#REF!</definedName>
    <definedName name="АЗС___8">#REF!</definedName>
    <definedName name="АЗС___9">[107]Корректировка!#REF!</definedName>
    <definedName name="Актив_Пассив_с1">#REF!</definedName>
    <definedName name="Акциз1">[110]Лист2!$E$6</definedName>
    <definedName name="ало">#REF!</definedName>
    <definedName name="Алтайский_край">#REF!</definedName>
    <definedName name="Алтайский_край_1">#REF!</definedName>
    <definedName name="аморт." localSheetId="4">[111]!dial_koef_udar</definedName>
    <definedName name="аморт." localSheetId="8">[111]!dial_koef_udar</definedName>
    <definedName name="аморт." localSheetId="9">[111]!dial_koef_udar</definedName>
    <definedName name="аморт." localSheetId="12">[111]!dial_koef_udar</definedName>
    <definedName name="аморт." localSheetId="15">#REF!</definedName>
    <definedName name="аморт.">[111]!dial_koef_udar</definedName>
    <definedName name="Амурская_область">#REF!</definedName>
    <definedName name="Амурская_область_1">#REF!</definedName>
    <definedName name="Анал_балан_с1">#REF!</definedName>
    <definedName name="Анализ">#REF!</definedName>
    <definedName name="ангданга">#REF!</definedName>
    <definedName name="ангщ">#REF!</definedName>
    <definedName name="анд">#REF!</definedName>
    <definedName name="АННН">#REF!</definedName>
    <definedName name="анол">#REF!</definedName>
    <definedName name="анрл">[36]топография!#REF!</definedName>
    <definedName name="антитеррористич.">#REF!</definedName>
    <definedName name="аода">#REF!</definedName>
    <definedName name="аодадо">#REF!</definedName>
    <definedName name="аодра">#REF!</definedName>
    <definedName name="аол">[36]топография!#REF!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авр" hidden="1">{"IAS Mapping",#N/A,FALSE,"RSA_FS";#N/A,#N/A,FALSE,"CHECK!";#N/A,#N/A,FALSE,"Recon";#N/A,#N/A,FALSE,"NMG";#N/A,#N/A,FALSE,"Journals";"AnalRSA",#N/A,FALSE,"PL-Anal";"AnalIAS",#N/A,FALSE,"PL-Anal";#N/A,#N/A,FALSE,"COS"}</definedName>
    <definedName name="апиаоп" localSheetId="15">#REF!</definedName>
    <definedName name="апиаоп" localSheetId="3">[112]Смета!#REF!</definedName>
    <definedName name="апиаоп">[113]Смета!#REF!</definedName>
    <definedName name="апиаоп_15" localSheetId="15">#REF!</definedName>
    <definedName name="апиаоп_15">[114]Смета!#REF!</definedName>
    <definedName name="апоап">#REF!</definedName>
    <definedName name="аповоп">#REF!</definedName>
    <definedName name="аполпнщ" localSheetId="15">#REF!</definedName>
    <definedName name="аполпнщ" localSheetId="3">#REF!</definedName>
    <definedName name="аполпнщ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5">#REF!</definedName>
    <definedName name="апр" localSheetId="3">[115]топография!#REF!</definedName>
    <definedName name="апр">[116]топография!#REF!</definedName>
    <definedName name="апр_15" localSheetId="15">#REF!</definedName>
    <definedName name="апр_15">[115]топография!#REF!</definedName>
    <definedName name="апр_16" localSheetId="15">#REF!</definedName>
    <definedName name="апр_16">[116]топография!#REF!</definedName>
    <definedName name="апр_18" localSheetId="15">#REF!</definedName>
    <definedName name="апр_18">[115]топография!#REF!</definedName>
    <definedName name="апр_4" localSheetId="15">#REF!</definedName>
    <definedName name="апр_4">[116]топография!#REF!</definedName>
    <definedName name="аправи">#REF!</definedName>
    <definedName name="апрво">#REF!</definedName>
    <definedName name="апрлоп">"#name?"</definedName>
    <definedName name="апрыа">#REF!</definedName>
    <definedName name="апрыапр">[36]топография!#REF!</definedName>
    <definedName name="апыо">#REF!</definedName>
    <definedName name="апырр">#REF!</definedName>
    <definedName name="арбь">#REF!</definedName>
    <definedName name="арл">#REF!</definedName>
    <definedName name="арла">[36]топография!#REF!</definedName>
    <definedName name="аро">#REF!</definedName>
    <definedName name="ародар">#REF!</definedName>
    <definedName name="ародард">[36]топография!#REF!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шщ" localSheetId="15">#REF!</definedName>
    <definedName name="аршщ" localSheetId="3">#REF!</definedName>
    <definedName name="аршщ">#REF!</definedName>
    <definedName name="арьдбра">[36]топография!#REF!</definedName>
    <definedName name="Астраханская_область">#REF!</definedName>
    <definedName name="АСУДД4">[48]СПЕЦИФИКАЦИЯ!#REF!</definedName>
    <definedName name="АСУТП">#REF!</definedName>
    <definedName name="АСУТП_1">"#REF!"</definedName>
    <definedName name="АСУТП_2">"#REF!"</definedName>
    <definedName name="АСУУДД">[48]СПЕЦИФИКАЦИЯ!#REF!</definedName>
    <definedName name="АФС" localSheetId="15">#REF!</definedName>
    <definedName name="АФС" localSheetId="3">[117]топография!#REF!</definedName>
    <definedName name="АФС">[117]топография!#REF!</definedName>
    <definedName name="АФС_13">"$#ССЫЛ!.$#ССЫЛ!$#ССЫЛ!"</definedName>
    <definedName name="АФС_15" localSheetId="15">#REF!</definedName>
    <definedName name="АФС_15">[117]топография!#REF!</definedName>
    <definedName name="АФС_17" localSheetId="15">#REF!</definedName>
    <definedName name="АФС_17">[117]топография!#REF!</definedName>
    <definedName name="АФС_18" localSheetId="15">#REF!</definedName>
    <definedName name="АФС_18">[117]топография!#REF!</definedName>
    <definedName name="АФС_19" localSheetId="15">#REF!</definedName>
    <definedName name="АФС_19">[117]топография!#REF!</definedName>
    <definedName name="АФС_20" localSheetId="15">#REF!</definedName>
    <definedName name="АФС_20">[117]топография!#REF!</definedName>
    <definedName name="АФС_3" localSheetId="15">#REF!</definedName>
    <definedName name="АФС_3">[117]топография!#REF!</definedName>
    <definedName name="Ахромова">'[81]ЛДЛ-цу пов. Матвеев'!#REF!</definedName>
    <definedName name="Ахромова2">[118]Авиамоторная!#REF!</definedName>
    <definedName name="Ахромова22">[118]Авиамоторная!#REF!</definedName>
    <definedName name="ацуацуй">#REF!</definedName>
    <definedName name="ачпо">[57]топография!#REF!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[42]топография!#REF!</definedName>
    <definedName name="аыпрыпр">#REF!</definedName>
    <definedName name="аыыпо">[36]топография!#REF!</definedName>
    <definedName name="б">#REF!</definedName>
    <definedName name="баз" localSheetId="15">#REF!</definedName>
    <definedName name="баз" localSheetId="3">[119]См_1!$AN$67</definedName>
    <definedName name="баз">[120]См_1!$AN$67</definedName>
    <definedName name="баз.">#REF!</definedName>
    <definedName name="Баз_стоим">#REF!</definedName>
    <definedName name="база" localSheetId="15">#REF!</definedName>
    <definedName name="база" localSheetId="3">'[121]3_пр'!$AM$33</definedName>
    <definedName name="база">'[122]3_пр'!$AM$33</definedName>
    <definedName name="база_4" localSheetId="15">#REF!</definedName>
    <definedName name="база_4" localSheetId="3">'[119]4НКУ'!$AH$30</definedName>
    <definedName name="база_4">'[120]4НКУ'!$AH$30</definedName>
    <definedName name="_xlnm.Database" localSheetId="15">#REF!</definedName>
    <definedName name="_xlnm.Database" localSheetId="3">#REF!</definedName>
    <definedName name="_xlnm.Database">#REF!</definedName>
    <definedName name="ББ___1">'[107]Исполнение _освоение по закупк_'!#REF!</definedName>
    <definedName name="ББ___10">'[107]Исполнение для Ускова'!#REF!</definedName>
    <definedName name="ББ___11">'[107]Выборка по отсыпкам'!#REF!</definedName>
    <definedName name="ББ___12">'[107]ИП _отсыпки_'!#REF!</definedName>
    <definedName name="ББ___13">'[107]ИП _отсыпки_ФОТ_диз_т_'!#REF!</definedName>
    <definedName name="ББ___14">'[107]ИП _отсыпки_ _выборка_'!#REF!</definedName>
    <definedName name="ББ___2">'[107]Исполнение по оборуд_'!#REF!</definedName>
    <definedName name="ББ___3">'[107]Исполнение по оборуд_ _2_'!#REF!</definedName>
    <definedName name="ББ___4">'[107]Исполнение сжато'!#REF!</definedName>
    <definedName name="ББ___5">'[107]Форма для бурения'!#REF!</definedName>
    <definedName name="ББ___6">'[107]Форма для КС'!#REF!</definedName>
    <definedName name="ББ___7">'[107]Форма для ГР'!#REF!</definedName>
    <definedName name="ББ___9">[107]Корректировка!#REF!</definedName>
    <definedName name="бббб">[50]топография!#REF!</definedName>
    <definedName name="безоп.эксплуатация">#REF!</definedName>
    <definedName name="Бел_к_пов.">'[123]Бел.-к. поверх.'!$F$43</definedName>
    <definedName name="Белгородская_область">#REF!</definedName>
    <definedName name="Белоруссия">[124]Destination!$B$52</definedName>
    <definedName name="Белоруссия__Мозырь">[124]Destination!$B$53</definedName>
    <definedName name="Белоруссия__НАФТАН">[124]Destination!$B$54</definedName>
    <definedName name="Белоруссия__прочие">[124]Destination!$B$55</definedName>
    <definedName name="бизнес">[125]sapactivexlhiddensheet!$BE$39</definedName>
    <definedName name="БИРЖА">'[126]исх дан'!$B$4</definedName>
    <definedName name="БИРЖА2">'[126]исх дан'!#REF!</definedName>
    <definedName name="бкурение">#REF!</definedName>
    <definedName name="благоустройство_скв">#REF!</definedName>
    <definedName name="благоустройство_скв___0">#REF!</definedName>
    <definedName name="благоустройство_скв___8">'[127]УП _2004'!#REF!</definedName>
    <definedName name="Бланк_сметы">#REF!</definedName>
    <definedName name="БНГ">#REF!</definedName>
    <definedName name="БНГ___0">#REF!</definedName>
    <definedName name="БНГ___8">'[127]УП _2004'!#REF!</definedName>
    <definedName name="Босния">[124]Destination!$B$17</definedName>
    <definedName name="БПО">#REF!</definedName>
    <definedName name="БПО___0">#REF!</definedName>
    <definedName name="БПО___1">'[107]Исполнение _освоение по закупк_'!#REF!</definedName>
    <definedName name="БПО___10">'[107]Исполнение для Ускова'!#REF!</definedName>
    <definedName name="БПО___11">'[107]Выборка по отсыпкам'!#REF!</definedName>
    <definedName name="БПО___12">'[107]ИП _отсыпки_'!#REF!</definedName>
    <definedName name="БПО___13">'[107]ИП _отсыпки_ФОТ_диз_т_'!#REF!</definedName>
    <definedName name="БПО___14">'[107]ИП _отсыпки_ _выборка_'!#REF!</definedName>
    <definedName name="БПО___2">'[107]Исполнение по оборуд_'!#REF!</definedName>
    <definedName name="БПО___3">'[107]Исполнение по оборуд_ _2_'!#REF!</definedName>
    <definedName name="БПО___4">'[107]Исполнение сжато'!#REF!</definedName>
    <definedName name="БПО___5">'[107]Форма для бурения'!#REF!</definedName>
    <definedName name="БПО___6">'[107]Форма для КС'!#REF!</definedName>
    <definedName name="БПО___7">'[107]Форма для ГР'!#REF!</definedName>
    <definedName name="БПО___8">#REF!</definedName>
    <definedName name="БПО___9">[107]Корректировка!#REF!</definedName>
    <definedName name="бпрбь">#REF!</definedName>
    <definedName name="брр">#REF!</definedName>
    <definedName name="Брянская_область">#REF!</definedName>
    <definedName name="бс">[128]ИД!$B$41</definedName>
    <definedName name="БСИР">#REF!</definedName>
    <definedName name="бт">[129]Лист2!$B$99:$B$100</definedName>
    <definedName name="буклет">#REF!</definedName>
    <definedName name="бурение">[125]sapactivexlhiddensheet!$BE$39</definedName>
    <definedName name="Буровой_понтон">#REF!</definedName>
    <definedName name="Бутинге">[124]Destination!$B$10</definedName>
    <definedName name="Бутинге__Броды">[124]Destination!$B$36</definedName>
    <definedName name="Бутинге__комб.">[124]Destination!$B$35</definedName>
    <definedName name="Бутинге__Речица">[124]Destination!$B$37</definedName>
    <definedName name="быч" localSheetId="15">#REF!</definedName>
    <definedName name="быч" localSheetId="3">'[130]свод 2'!$A$7</definedName>
    <definedName name="быч">'[131]свод 2'!$A$7</definedName>
    <definedName name="быч_15" localSheetId="15">#REF!</definedName>
    <definedName name="быч_15">'[132]свод 2'!$A$7</definedName>
    <definedName name="быч_16" localSheetId="15">#REF!</definedName>
    <definedName name="быч_16">'[132]свод 2'!$A$7</definedName>
    <definedName name="быч_4" localSheetId="15">#REF!</definedName>
    <definedName name="быч_4">'[132]свод 2'!$A$7</definedName>
    <definedName name="в">#REF!</definedName>
    <definedName name="В.В._Василек">#REF!</definedName>
    <definedName name="В_ПА" localSheetId="15">#REF!</definedName>
    <definedName name="В_ПА">'[82]Исх. данные'!$H$28</definedName>
    <definedName name="В10" localSheetId="15">#REF!</definedName>
    <definedName name="В10" localSheetId="3">#REF!</definedName>
    <definedName name="В10">#REF!</definedName>
    <definedName name="В11">#REF!</definedName>
    <definedName name="в34" localSheetId="15">#REF!</definedName>
    <definedName name="в34" localSheetId="3">#REF!</definedName>
    <definedName name="в34">#REF!</definedName>
    <definedName name="В5">#REF!</definedName>
    <definedName name="в555323" localSheetId="15">#REF!</definedName>
    <definedName name="в555323">#REF!</definedName>
    <definedName name="ва" localSheetId="15">#N/A</definedName>
    <definedName name="ва" localSheetId="3">#N/A</definedName>
    <definedName name="ва">"#n/a"</definedName>
    <definedName name="вав">[52]топография!#REF!</definedName>
    <definedName name="вава" localSheetId="15">#REF!</definedName>
    <definedName name="вава" localSheetId="3">[133]топография!#REF!</definedName>
    <definedName name="вава">#REF!</definedName>
    <definedName name="вава_1">#N/A</definedName>
    <definedName name="вава_2">#N/A</definedName>
    <definedName name="вавввввввввввввв">#REF!</definedName>
    <definedName name="ваврплдошздб">#REF!</definedName>
    <definedName name="валя">#REF!</definedName>
    <definedName name="вангл">#REF!</definedName>
    <definedName name="ванлр">#REF!</definedName>
    <definedName name="ванол">[42]топография!#REF!</definedName>
    <definedName name="вао">#REF!</definedName>
    <definedName name="ваолп">"#name?"</definedName>
    <definedName name="вап" localSheetId="15">#REF!</definedName>
    <definedName name="вап" localSheetId="3">#REF!</definedName>
    <definedName name="вап">#REF!</definedName>
    <definedName name="вап_15" localSheetId="15">#REF!</definedName>
    <definedName name="вап_15">#REF!</definedName>
    <definedName name="вап_16" localSheetId="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вя">#REF!</definedName>
    <definedName name="вапро">#REF!</definedName>
    <definedName name="вапяп">#REF!</definedName>
    <definedName name="вар">[36]топография!#REF!</definedName>
    <definedName name="варо">#REF!</definedName>
    <definedName name="вах">#REF!</definedName>
    <definedName name="ваыа">#REF!</definedName>
    <definedName name="вв" localSheetId="15">#REF!</definedName>
    <definedName name="вв">[51]топография!#REF!</definedName>
    <definedName name="ввв" localSheetId="15">#REF!</definedName>
    <definedName name="ввв" localSheetId="3">#REF!</definedName>
    <definedName name="ввв">#REF!</definedName>
    <definedName name="ввв_15" localSheetId="15">#REF!</definedName>
    <definedName name="ввв_15">#REF!</definedName>
    <definedName name="ввв_16" localSheetId="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[41]Коэффициенты!$A$1:$A$65536</definedName>
    <definedName name="вввввввввввв">[41]база!$E$1:$E$65536</definedName>
    <definedName name="вввввввввввввввв">[41]база!$E$1:$E$65536</definedName>
    <definedName name="Введенные_значения">IF(Сум_кред*Проц_став*Год_кред*Нач_кред&gt;0,1,0)</definedName>
    <definedName name="вген">#REF!</definedName>
    <definedName name="вглльа">#REF!</definedName>
    <definedName name="ВД1">#REF!</definedName>
    <definedName name="ВДНХ">#REF!</definedName>
    <definedName name="ве">#REF!</definedName>
    <definedName name="ведущий">#REF!</definedName>
    <definedName name="Венгрия">[124]Destination!$B$13</definedName>
    <definedName name="Венгрия_контракт">[124]Destination!$B$14</definedName>
    <definedName name="Венгрия_спот">[124]Destination!$B$15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спилс__Херсон">[124]Destination!$B$48</definedName>
    <definedName name="Вентспилс">[124]Destination!$B$28</definedName>
    <definedName name="венш">#REF!</definedName>
    <definedName name="вео">#REF!</definedName>
    <definedName name="верная">#REF!</definedName>
    <definedName name="вертолетка">#REF!</definedName>
    <definedName name="вертолетка___0">#REF!</definedName>
    <definedName name="вертолетка___8">#REF!</definedName>
    <definedName name="Верхняя_часть">#REF!</definedName>
    <definedName name="веше">#REF!</definedName>
    <definedName name="Вид" localSheetId="15">#REF!</definedName>
    <definedName name="Вид" localSheetId="3">'[134]ОДД (стр-во+экспл.)'!$B$86:$B$87</definedName>
    <definedName name="Вид">'[135]ОДД (стр-во+экспл.)'!$B$85:$B$86</definedName>
    <definedName name="вид_сметы" localSheetId="5">[136]база!$G$1:$G$65536</definedName>
    <definedName name="вид_сметы" localSheetId="15">#REF!</definedName>
    <definedName name="вид_сметы" localSheetId="0">[137]база!$G$1:$G$65536</definedName>
    <definedName name="вид_сметы">[137]база!$G:$G</definedName>
    <definedName name="Вид2">#REF!</definedName>
    <definedName name="вика" localSheetId="15">#REF!</definedName>
    <definedName name="вика" localSheetId="3">#REF!</definedName>
    <definedName name="вика">#REF!</definedName>
    <definedName name="вика_15" localSheetId="15">#REF!</definedName>
    <definedName name="вика_15">#REF!</definedName>
    <definedName name="вика_16" localSheetId="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ирваы">#REF!</definedName>
    <definedName name="вкпвп">#REF!</definedName>
    <definedName name="ВЛ_6кВ">[138]total!$D$70</definedName>
    <definedName name="ВЛ_6кВ___0">[138]total!$D$70</definedName>
    <definedName name="ВЛ_6кВ_2">[138]total!$D$71</definedName>
    <definedName name="ВЛ_6кВ_2___0">[138]total!$D$71</definedName>
    <definedName name="Владимирская_область">#REF!</definedName>
    <definedName name="влнг">[36]топография!#REF!</definedName>
    <definedName name="внеове">#REF!</definedName>
    <definedName name="внеое">#REF!</definedName>
    <definedName name="ВНИИСТ1" localSheetId="15">#REF!</definedName>
    <definedName name="ВНИИСТ1" localSheetId="3">#REF!</definedName>
    <definedName name="ВНИИСТ1">"#ref!"</definedName>
    <definedName name="ВНИИСТ1_15" localSheetId="15">#REF!</definedName>
    <definedName name="ВНИИСТ1_15">#REF!</definedName>
    <definedName name="внлг">#REF!</definedName>
    <definedName name="внорьп">#REF!</definedName>
    <definedName name="внр">#REF!</definedName>
    <definedName name="Внут_Т">#REF!</definedName>
    <definedName name="внутренний">[129]Лист2!$B$127:$B$131</definedName>
    <definedName name="вов">#REF!</definedName>
    <definedName name="вое">#REF!</definedName>
    <definedName name="Возвратные_суммы" localSheetId="15">#REF!</definedName>
    <definedName name="Возвратные_суммы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бьев">#REF!</definedName>
    <definedName name="Воронежская_область">#REF!</definedName>
    <definedName name="Вп">#REF!</definedName>
    <definedName name="впа">#REF!</definedName>
    <definedName name="впвпвппвпвенег5">#REF!</definedName>
    <definedName name="впитьтьбб">#REF!</definedName>
    <definedName name="впо">#REF!</definedName>
    <definedName name="впоп">[57]топография!#REF!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рвер">[139]СПЕЦИФИКАЦИЯ!#REF!</definedName>
    <definedName name="впрь">#REF!</definedName>
    <definedName name="впрьвп">#REF!</definedName>
    <definedName name="впрьрь">#REF!</definedName>
    <definedName name="ВПТ">#REF!</definedName>
    <definedName name="вр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" localSheetId="15">#REF!</definedName>
    <definedName name="Времен">[140]Коэфф!$B$2</definedName>
    <definedName name="Временные_здания_линия" localSheetId="15">#REF!</definedName>
    <definedName name="Временные_здания_линия">#REF!</definedName>
    <definedName name="Временные_здания_площадка" localSheetId="15">#REF!</definedName>
    <definedName name="Временные_здания_площадка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[36]топография!#REF!</definedName>
    <definedName name="врь">[57]топография!#REF!</definedName>
    <definedName name="врьпврь">#REF!</definedName>
    <definedName name="ВСЕГО">#REF!</definedName>
    <definedName name="Всего_по_смете" localSheetId="15">#REF!</definedName>
    <definedName name="Всего_по_смете" localSheetId="3">#REF!</definedName>
    <definedName name="Всего_по_смете">#REF!</definedName>
    <definedName name="Всего_по_смете_1">"#REF!"</definedName>
    <definedName name="Всего_по_смете_2">"#REF!"</definedName>
    <definedName name="ВсегоЗП" localSheetId="15">#REF!</definedName>
    <definedName name="ВсегоЗП">#REF!</definedName>
    <definedName name="ВсегоРучБур">[141]СмРучБур!$J$40</definedName>
    <definedName name="ВсегоШурфов">#REF!</definedName>
    <definedName name="Вспом">#REF!</definedName>
    <definedName name="Вспомогательные_работы">#REF!</definedName>
    <definedName name="Вспомогательные_работы_1">"#REF!"</definedName>
    <definedName name="Вспомогательные_работы_2">"#REF!"</definedName>
    <definedName name="ВТ" localSheetId="15">#REF!</definedName>
    <definedName name="ВТ" localSheetId="3">#REF!</definedName>
    <definedName name="ВТ">"#ref!"</definedName>
    <definedName name="ВТ_1" localSheetId="15">#REF!</definedName>
    <definedName name="ВТ_1" localSheetId="3">#REF!</definedName>
    <definedName name="ВТ_1">"#REF!"</definedName>
    <definedName name="ВТ_10" localSheetId="15">#REF!</definedName>
    <definedName name="ВТ_10">#REF!</definedName>
    <definedName name="ВТ_13" localSheetId="15">#REF!</definedName>
    <definedName name="ВТ_13">#REF!</definedName>
    <definedName name="ВТ_14" localSheetId="15">#REF!</definedName>
    <definedName name="ВТ_14">#REF!</definedName>
    <definedName name="ВТ_15">#REF!</definedName>
    <definedName name="ВТ_16">#REF!</definedName>
    <definedName name="ВТ_18">#REF!</definedName>
    <definedName name="ВТ_2">"#REF!"</definedName>
    <definedName name="ВТ_7" localSheetId="15">#REF!</definedName>
    <definedName name="ВТ_7">#REF!</definedName>
    <definedName name="ВТ_8" localSheetId="15">#REF!</definedName>
    <definedName name="ВТ_8">#REF!</definedName>
    <definedName name="ВТ_9" localSheetId="15">#REF!</definedName>
    <definedName name="ВТ_9">#REF!</definedName>
    <definedName name="втор">#REF!</definedName>
    <definedName name="втор_кат">#REF!</definedName>
    <definedName name="второй" localSheetId="3">#REF!</definedName>
    <definedName name="второй">#REF!</definedName>
    <definedName name="втратар">#REF!</definedName>
    <definedName name="ВУКЕП" localSheetId="15">#REF!</definedName>
    <definedName name="ВУКЕП" localSheetId="3">#REF!</definedName>
    <definedName name="ВУКЕП">"#ref!"</definedName>
    <definedName name="ВУКЕП_15" localSheetId="15">#REF!</definedName>
    <definedName name="ВУКЕП_15">#REF!</definedName>
    <definedName name="вф">#REF!</definedName>
    <definedName name="выдал" localSheetId="15">#REF!</definedName>
    <definedName name="выдал" localSheetId="3">[142]база!$E$1:$E$65536</definedName>
    <definedName name="выдал">[136]база!$E$1:$E$65536</definedName>
    <definedName name="вык4343к32" localSheetId="15">#REF!</definedName>
    <definedName name="вык4343к32">#REF!</definedName>
    <definedName name="высот">"#ref!"</definedName>
    <definedName name="Высота1">'[143]исходные данные'!#REF!</definedName>
    <definedName name="Высота2">'[143]исходные данные'!#REF!</definedName>
    <definedName name="выфа">#REF!</definedName>
    <definedName name="выфвы">[74]ПДР!#REF!</definedName>
    <definedName name="Вычислительная_техника" localSheetId="15">#REF!</definedName>
    <definedName name="Вычислительная_техника" localSheetId="3">[101]Коэфф1.!#REF!</definedName>
    <definedName name="Вычислительная_техника">#N/A</definedName>
    <definedName name="Вычислительная_техника_1" localSheetId="15">#REF!</definedName>
    <definedName name="Вычислительная_техника_1" localSheetId="3">#REF!</definedName>
    <definedName name="Вычислительная_техника_1">"#ref!"</definedName>
    <definedName name="Вычислительная_техника_1_1" localSheetId="15">#REF!</definedName>
    <definedName name="Вычислительная_техника_1_1">#REF!</definedName>
    <definedName name="Вычислительная_техника_1_10" localSheetId="15">#REF!</definedName>
    <definedName name="Вычислительная_техника_1_10">#REF!</definedName>
    <definedName name="Вычислительная_техника_1_13" localSheetId="15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 localSheetId="15">#REF!</definedName>
    <definedName name="Вычислительная_техника_13">[101]Коэфф1.!#REF!</definedName>
    <definedName name="Вычислительная_техника_15" localSheetId="15">#REF!</definedName>
    <definedName name="Вычислительная_техника_15">[101]Коэфф1.!#REF!</definedName>
    <definedName name="Вычислительная_техника_17" localSheetId="15">#REF!</definedName>
    <definedName name="Вычислительная_техника_17">[101]Коэфф1.!#REF!</definedName>
    <definedName name="Вычислительная_техника_18" localSheetId="15">#REF!</definedName>
    <definedName name="Вычислительная_техника_18">[101]Коэфф1.!#REF!</definedName>
    <definedName name="Вычислительная_техника_19" localSheetId="15">#REF!</definedName>
    <definedName name="Вычислительная_техника_19">[101]Коэфф1.!#REF!</definedName>
    <definedName name="Вычислительная_техника_2">#N/A</definedName>
    <definedName name="Вычислительная_техника_20" localSheetId="15">#REF!</definedName>
    <definedName name="Вычислительная_техника_20">[101]Коэфф1.!#REF!</definedName>
    <definedName name="Вычислительная_техника_3" localSheetId="15">#REF!</definedName>
    <definedName name="Вычислительная_техника_3">[101]Коэфф1.!#REF!</definedName>
    <definedName name="Вычислительная_техника_4" localSheetId="15">#REF!</definedName>
    <definedName name="Вычислительная_техника_4">[101]Коэфф1.!#REF!</definedName>
    <definedName name="Вычислительная_техника_5" localSheetId="15">#REF!</definedName>
    <definedName name="Вычислительная_техника_5">[101]Коэфф1.!#REF!</definedName>
    <definedName name="Вычислительная_техника_6" localSheetId="15">#REF!</definedName>
    <definedName name="Вычислительная_техника_6">[101]Коэфф1.!#REF!</definedName>
    <definedName name="выы">#REF!</definedName>
    <definedName name="Г" localSheetId="15">#REF!</definedName>
    <definedName name="Г" localSheetId="3">'[144]свод 2'!$A$7</definedName>
    <definedName name="г">#REF!</definedName>
    <definedName name="Г_386" localSheetId="4">[145]!t_pojsnen</definedName>
    <definedName name="Г_386" localSheetId="8">[145]!t_pojsnen</definedName>
    <definedName name="Г_386" localSheetId="9">[145]!t_pojsnen</definedName>
    <definedName name="Г_386" localSheetId="12">[145]!t_pojsnen</definedName>
    <definedName name="Г_386">[145]!t_pojsnen</definedName>
    <definedName name="газ" localSheetId="15">#REF!</definedName>
    <definedName name="газ" localSheetId="3">'[146]свод 3'!$D$13</definedName>
    <definedName name="газ">'[147]свод 3'!$D$13</definedName>
    <definedName name="ГАП">#REF!</definedName>
    <definedName name="гггг">#REF!</definedName>
    <definedName name="гггггггггггг">[50]топография!#REF!</definedName>
    <definedName name="гггггггггггггггггггггггггггггггггггггггггггг">#REF!</definedName>
    <definedName name="гггьлаьтт">[50]топография!#REF!</definedName>
    <definedName name="Гданьск">[124]Destination!$B$26</definedName>
    <definedName name="гелог" localSheetId="15">#REF!</definedName>
    <definedName name="гелог" localSheetId="3">#REF!</definedName>
    <definedName name="гелог">#REF!</definedName>
    <definedName name="гелог_15" localSheetId="15">#REF!</definedName>
    <definedName name="гелог_15">#REF!</definedName>
    <definedName name="гелог_16" localSheetId="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г">#REF!</definedName>
    <definedName name="геодез">#REF!</definedName>
    <definedName name="геодез1">[148]геолог!$L$81</definedName>
    <definedName name="Геодези3">[149]база!#REF!</definedName>
    <definedName name="геодезия" localSheetId="15">#REF!</definedName>
    <definedName name="геодезия" localSheetId="3">#REF!</definedName>
    <definedName name="геодезия">#REF!</definedName>
    <definedName name="геодезия_1">"#REF!"</definedName>
    <definedName name="геодезия_2">"#REF!"</definedName>
    <definedName name="геодезия1">#REF!</definedName>
    <definedName name="геол" localSheetId="15">#REF!</definedName>
    <definedName name="геол" localSheetId="3">[150]Смета!#REF!</definedName>
    <definedName name="геол">[151]Смета!#REF!</definedName>
    <definedName name="геол.1" localSheetId="15">#REF!</definedName>
    <definedName name="геол.1" localSheetId="3">#REF!</definedName>
    <definedName name="геол.1">#REF!</definedName>
    <definedName name="геол.1_13" localSheetId="15">#REF!</definedName>
    <definedName name="геол.1_13">#REF!</definedName>
    <definedName name="геол.1_15" localSheetId="15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 localSheetId="15">#REF!</definedName>
    <definedName name="геол_13">[150]Смета!#REF!</definedName>
    <definedName name="геол_14" localSheetId="15">#REF!</definedName>
    <definedName name="геол_14">[152]Смета!#REF!</definedName>
    <definedName name="геол_15" localSheetId="15">#REF!</definedName>
    <definedName name="геол_15">[153]Смета!#REF!</definedName>
    <definedName name="геол_17" localSheetId="15">#REF!</definedName>
    <definedName name="геол_17">[150]Смета!#REF!</definedName>
    <definedName name="геол_18" localSheetId="15">#REF!</definedName>
    <definedName name="геол_18">[150]Смета!#REF!</definedName>
    <definedName name="геол_19" localSheetId="15">#REF!</definedName>
    <definedName name="геол_19">[150]Смета!#REF!</definedName>
    <definedName name="геол_20" localSheetId="15">#REF!</definedName>
    <definedName name="геол_20">[150]Смета!#REF!</definedName>
    <definedName name="геол_3" localSheetId="15">#REF!</definedName>
    <definedName name="геол_3">[150]Смета!#REF!</definedName>
    <definedName name="геол_4" localSheetId="15">#REF!</definedName>
    <definedName name="геол_4">[154]Смета!#REF!</definedName>
    <definedName name="геол_6" localSheetId="15">#REF!</definedName>
    <definedName name="геол_6">[154]Смета!#REF!</definedName>
    <definedName name="геол_6_1" localSheetId="15">#REF!</definedName>
    <definedName name="геол_6_1">[155]Смета!#REF!</definedName>
    <definedName name="Геол_Лазаревск" localSheetId="15">#REF!</definedName>
    <definedName name="Геол_Лазаревск" localSheetId="3">[51]топография!#REF!</definedName>
    <definedName name="Геол_Лазаревск">[51]топография!#REF!</definedName>
    <definedName name="Геол_Лазаревск_15" localSheetId="15">#REF!</definedName>
    <definedName name="Геол_Лазаревск_15">[51]топография!#REF!</definedName>
    <definedName name="Геол_Лазаревск_16" localSheetId="15">#REF!</definedName>
    <definedName name="Геол_Лазаревск_16">[51]топография!#REF!</definedName>
    <definedName name="Геол_Лазаревск_4" localSheetId="15">#REF!</definedName>
    <definedName name="Геол_Лазаревск_4">[51]топография!#REF!</definedName>
    <definedName name="геол1" localSheetId="15">#REF!</definedName>
    <definedName name="геол1" localSheetId="3">#REF!</definedName>
    <definedName name="геол1">#REF!</definedName>
    <definedName name="геол1_13">"$#ССЫЛ!.$B$25"</definedName>
    <definedName name="геол1_15" localSheetId="15">#REF!</definedName>
    <definedName name="геол1_15">#REF!</definedName>
    <definedName name="геол1_17" localSheetId="15">#REF!</definedName>
    <definedName name="геол1_17">#REF!</definedName>
    <definedName name="геол1_18" localSheetId="15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">#REF!</definedName>
    <definedName name="геология" localSheetId="3">#REF!</definedName>
    <definedName name="Геология">#REF!</definedName>
    <definedName name="геология_1">"#REF!"</definedName>
    <definedName name="геология_2">"#REF!"</definedName>
    <definedName name="Геоподоснова1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еофизика_1">"#REF!"</definedName>
    <definedName name="геофизика_2">"#REF!"</definedName>
    <definedName name="Германия">[124]Destination!$B$27</definedName>
    <definedName name="гид" localSheetId="15">#REF!</definedName>
    <definedName name="гид" localSheetId="3">[156]Смета!#REF!</definedName>
    <definedName name="гид">[157]Смета!#REF!</definedName>
    <definedName name="гид_14" localSheetId="15">#REF!</definedName>
    <definedName name="гид_14">[158]Смета!#REF!</definedName>
    <definedName name="гид_15" localSheetId="15">#REF!</definedName>
    <definedName name="гид_15">[159]Смета!#REF!</definedName>
    <definedName name="гид_4" localSheetId="15">#REF!</definedName>
    <definedName name="гид_4">[160]Смета!#REF!</definedName>
    <definedName name="гид_6" localSheetId="15">#REF!</definedName>
    <definedName name="гид_6">[160]Смета!#REF!</definedName>
    <definedName name="гид_6_1" localSheetId="15">#REF!</definedName>
    <definedName name="гид_6_1">[161]Смета!#REF!</definedName>
    <definedName name="Гидр" localSheetId="15">#REF!</definedName>
    <definedName name="Гидр" localSheetId="3">[57]топография!#REF!</definedName>
    <definedName name="Гидр">#N/A</definedName>
    <definedName name="Гидр_1">#N/A</definedName>
    <definedName name="Гидр_15" localSheetId="15">#REF!</definedName>
    <definedName name="Гидр_15">[162]топография!#REF!</definedName>
    <definedName name="Гидр_16" localSheetId="15">#REF!</definedName>
    <definedName name="Гидр_16">[162]топография!#REF!</definedName>
    <definedName name="Гидр_2">#N/A</definedName>
    <definedName name="Гидр_4" localSheetId="15">#REF!</definedName>
    <definedName name="Гидр_4">[162]топография!#REF!</definedName>
    <definedName name="Гидро" localSheetId="15">#REF!</definedName>
    <definedName name="Гидро" localSheetId="3">[163]топография!#REF!</definedName>
    <definedName name="Гидро">[163]топография!#REF!</definedName>
    <definedName name="Гидро_15" localSheetId="15">#REF!</definedName>
    <definedName name="Гидро_15">[163]топография!#REF!</definedName>
    <definedName name="Гидро_16" localSheetId="15">#REF!</definedName>
    <definedName name="Гидро_16">[163]топография!#REF!</definedName>
    <definedName name="Гидро_18" localSheetId="15">#REF!</definedName>
    <definedName name="Гидро_18">[163]топография!#REF!</definedName>
    <definedName name="Гидро_4" localSheetId="15">#REF!</definedName>
    <definedName name="Гидро_4">[163]топография!#REF!</definedName>
    <definedName name="гидро1" localSheetId="15">#REF!</definedName>
    <definedName name="гидро1" localSheetId="3">#REF!</definedName>
    <definedName name="гидро1">#REF!</definedName>
    <definedName name="гидро1___0" localSheetId="15">#REF!</definedName>
    <definedName name="гидро1___0" localSheetId="3">#REF!</definedName>
    <definedName name="гидро1___0">#REF!</definedName>
    <definedName name="гидро1___0_15" localSheetId="15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15">#REF!</definedName>
    <definedName name="Гидрология_7.03.08" localSheetId="3">[57]топография!#REF!</definedName>
    <definedName name="Гидрология_7.03.08">[57]топография!#REF!</definedName>
    <definedName name="гидром">#REF!</definedName>
    <definedName name="ГИП" localSheetId="15">#REF!</definedName>
    <definedName name="ГИП" localSheetId="3">#REF!</definedName>
    <definedName name="ГИП">#REF!</definedName>
    <definedName name="ГИП_1">"#REF!"</definedName>
    <definedName name="ГИП_10" localSheetId="15">#REF!</definedName>
    <definedName name="ГИП_10">#REF!</definedName>
    <definedName name="ГИП_14" localSheetId="15">#REF!</definedName>
    <definedName name="ГИП_14">#REF!</definedName>
    <definedName name="ГИП_15" localSheetId="15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">"#REF!"</definedName>
    <definedName name="ГИП_20" localSheetId="15">#REF!</definedName>
    <definedName name="ГИП_20">#REF!</definedName>
    <definedName name="ГИП_3" localSheetId="15">#REF!</definedName>
    <definedName name="ГИП_3" localSheetId="3">#REF!</definedName>
    <definedName name="ГИП_3">"#REF!"</definedName>
    <definedName name="ГИП_4" localSheetId="15">#REF!</definedName>
    <definedName name="ГИП_4">#REF!</definedName>
    <definedName name="ГИП_4_1" localSheetId="15">#REF!</definedName>
    <definedName name="ГИП_4_1">#REF!</definedName>
    <definedName name="ГИП_5" localSheetId="15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 localSheetId="15">#REF!</definedName>
    <definedName name="Главный_инженер">[164]Упр!$R$63:$R$64</definedName>
    <definedName name="глрп">#REF!</definedName>
    <definedName name="глуб">#REF!</definedName>
    <definedName name="глубН2О">#REF!</definedName>
    <definedName name="гнл">[48]СПЕЦИФИКАЦИЯ!#REF!</definedName>
    <definedName name="гном">#REF!</definedName>
    <definedName name="го">#REF!</definedName>
    <definedName name="год" localSheetId="15">#REF!</definedName>
    <definedName name="год">'[82]Исх. данные'!$I$15</definedName>
    <definedName name="Год_кред">#REF!</definedName>
    <definedName name="гор">#REF!</definedName>
    <definedName name="город" localSheetId="16">#REF!</definedName>
    <definedName name="город" localSheetId="3">#REF!</definedName>
    <definedName name="город">#REF!</definedName>
    <definedName name="город_инв" localSheetId="15">#REF!</definedName>
    <definedName name="город_инв" localSheetId="3">[165]база!$Y$1:$Y$65536</definedName>
    <definedName name="город_инв">[166]база!$Y$1:$Y$65536</definedName>
    <definedName name="гот">[128]ИД!$B$40</definedName>
    <definedName name="гпдш">#REF!</definedName>
    <definedName name="гпшд">#REF!</definedName>
    <definedName name="гр">"#ref!"</definedName>
    <definedName name="граница">'[126]исх дан'!$B$6</definedName>
    <definedName name="ГСМ">[57]топография!#REF!</definedName>
    <definedName name="ГСМ1">#REF!</definedName>
    <definedName name="ГСМ2">#REF!</definedName>
    <definedName name="гш">#REF!</definedName>
    <definedName name="гшд">#REF!</definedName>
    <definedName name="гшн">#REF!</definedName>
    <definedName name="гшпшщ">[167]топография!#REF!</definedName>
    <definedName name="гшшг">NA()</definedName>
    <definedName name="ГЭ" localSheetId="15">#REF!</definedName>
    <definedName name="ГЭ">#REF!</definedName>
    <definedName name="д" localSheetId="15">#REF!</definedName>
    <definedName name="д" localSheetId="3">#REF!</definedName>
    <definedName name="д">#REF!</definedName>
    <definedName name="Д1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>#REF!</definedName>
    <definedName name="д5">#REF!</definedName>
    <definedName name="д6">[168]Л!$H$3</definedName>
    <definedName name="да">[125]sapactivexlhiddensheet!$BE$39</definedName>
    <definedName name="дан">#REF!</definedName>
    <definedName name="Данные">#REF!</definedName>
    <definedName name="дап">[125]sapactivexlhiddensheet!$BE$39</definedName>
    <definedName name="Дат_опл">#REF!</definedName>
    <definedName name="Дат_плат" localSheetId="4">DATE(YEAR([0]!Нач_кред),MONTH([0]!Нач_кред)+Payment_Number,DAY([0]!Нач_кред))</definedName>
    <definedName name="Дат_плат" localSheetId="8">DATE(YEAR([0]!Нач_кред),MONTH([0]!Нач_кред)+Payment_Number,DAY([0]!Нач_кред))</definedName>
    <definedName name="Дат_плат" localSheetId="9">DATE(YEAR([0]!Нач_кред),MONTH([0]!Нач_кред)+Payment_Number,DAY([0]!Нач_кред))</definedName>
    <definedName name="Дат_плат" localSheetId="12">DATE(YEAR([0]!Нач_кред),MONTH([0]!Нач_кред)+Payment_Number,DAY([0]!Нач_кред))</definedName>
    <definedName name="Дат_плат">DATE(YEAR(Нач_кред),MONTH(Нач_кред)+Payment_Number,DAY(Нач_кред))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[169]Лист3!$A$5</definedName>
    <definedName name="дд" localSheetId="15">#REF!</definedName>
    <definedName name="дд" localSheetId="3">[170]Смета!#REF!</definedName>
    <definedName name="дд">[171]Смета!#REF!</definedName>
    <definedName name="дд_1">#N/A</definedName>
    <definedName name="дд_13" localSheetId="15">#REF!</definedName>
    <definedName name="дд_13">[172]Смета!#REF!</definedName>
    <definedName name="дд_14" localSheetId="15">#REF!</definedName>
    <definedName name="дд_14">[173]Смета!#REF!</definedName>
    <definedName name="дд_15" localSheetId="15">#REF!</definedName>
    <definedName name="дд_15">[171]Смета!#REF!</definedName>
    <definedName name="дд_17" localSheetId="15">#REF!</definedName>
    <definedName name="дд_17">[172]Смета!#REF!</definedName>
    <definedName name="дд_18" localSheetId="15">#REF!</definedName>
    <definedName name="дд_18">[173]Смета!#REF!</definedName>
    <definedName name="дд_19" localSheetId="15">#REF!</definedName>
    <definedName name="дд_19">[171]Смета!#REF!</definedName>
    <definedName name="дд_2">#N/A</definedName>
    <definedName name="дд_20" localSheetId="15">#REF!</definedName>
    <definedName name="дд_20">[172]Смета!#REF!</definedName>
    <definedName name="дд_3" localSheetId="15">#REF!</definedName>
    <definedName name="дд_3" localSheetId="3">[172]Смета!#REF!</definedName>
    <definedName name="дд_3">#N/A</definedName>
    <definedName name="дд_4" localSheetId="15">#REF!</definedName>
    <definedName name="дд_4">[173]Смета!#REF!</definedName>
    <definedName name="дд_4_1" localSheetId="15">#REF!</definedName>
    <definedName name="дд_4_1">[174]Смета!#REF!</definedName>
    <definedName name="дд_5" localSheetId="15">#REF!</definedName>
    <definedName name="дд_5">[173]Смета!#REF!</definedName>
    <definedName name="дд_6" localSheetId="15">#REF!</definedName>
    <definedName name="дд_6">[173]Смета!#REF!</definedName>
    <definedName name="дд_7" localSheetId="15">#REF!</definedName>
    <definedName name="дд_7">[173]Смета!#REF!</definedName>
    <definedName name="дд_8" localSheetId="15">#REF!</definedName>
    <definedName name="дд_8">[173]Смета!#REF!</definedName>
    <definedName name="ддд" localSheetId="15">#REF!</definedName>
    <definedName name="ддд" localSheetId="3">'[175]СметаСводная Рыб'!$C$13</definedName>
    <definedName name="ддд">'[176]СметаСводная Рыб'!$C$13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ддддддддддд">[41]база!$E$1:$E$65536</definedName>
    <definedName name="Дельта" localSheetId="15">#REF!</definedName>
    <definedName name="Дельта">[177]DATA!$B$4</definedName>
    <definedName name="демонтаж" localSheetId="15">#REF!</definedName>
    <definedName name="демонтаж" localSheetId="3">#REF!</definedName>
    <definedName name="демонтаж">#REF!</definedName>
    <definedName name="дендр.">#REF!</definedName>
    <definedName name="дендра" localSheetId="15">#REF!</definedName>
    <definedName name="дендра" localSheetId="3">#REF!</definedName>
    <definedName name="дендра">#REF!</definedName>
    <definedName name="дендрол" localSheetId="15">#REF!</definedName>
    <definedName name="дендрол" localSheetId="3">#REF!</definedName>
    <definedName name="дендрол">#REF!</definedName>
    <definedName name="Дендрология" localSheetId="15">#REF!</definedName>
    <definedName name="Дендрология" localSheetId="3">[178]база!$G$1:$G$65536</definedName>
    <definedName name="Дендрология">[179]база!$G:$G</definedName>
    <definedName name="Денролог." localSheetId="15">#REF!</definedName>
    <definedName name="Денролог." localSheetId="3">[180]база!$G$1:$G$65536</definedName>
    <definedName name="Денролог.">[181]база!$G:$G</definedName>
    <definedName name="дес" hidden="1">{"","двадцать ","тридцать ","сорок ","пятьдесят ","шестьдесят ","семьдесят ","восемьдесят ","девяносто "}</definedName>
    <definedName name="десятый">#REF!</definedName>
    <definedName name="Дефлятор" localSheetId="15">#REF!</definedName>
    <definedName name="Дефлятор" localSheetId="3">#REF!</definedName>
    <definedName name="Дефлятор">#REF!</definedName>
    <definedName name="Дефлятор_1">"#REF!"</definedName>
    <definedName name="Дефлятор_10" localSheetId="15">#REF!</definedName>
    <definedName name="Дефлятор_10">#REF!</definedName>
    <definedName name="Дефлятор_14" localSheetId="15">#REF!</definedName>
    <definedName name="Дефлятор_14">#REF!</definedName>
    <definedName name="Дефлятор_15" localSheetId="15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">"#REF!"</definedName>
    <definedName name="Дефлятор_20" localSheetId="15">#REF!</definedName>
    <definedName name="Дефлятор_20">#REF!</definedName>
    <definedName name="Дефлятор_3" localSheetId="15">#REF!</definedName>
    <definedName name="Дефлятор_3" localSheetId="3">#REF!</definedName>
    <definedName name="Дефлятор_3">"#REF!"</definedName>
    <definedName name="Дефлятор_4" localSheetId="15">#REF!</definedName>
    <definedName name="Дефлятор_4">#REF!</definedName>
    <definedName name="Дефлятор_4_1" localSheetId="15">#REF!</definedName>
    <definedName name="Дефлятор_4_1">#REF!</definedName>
    <definedName name="Дефлятор_5" localSheetId="15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жддот">#REF!</definedName>
    <definedName name="джож">'[91]Пример расчета'!#REF!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пазон">#REF!</definedName>
    <definedName name="Директор" localSheetId="15">#REF!</definedName>
    <definedName name="Директор">'[82]Исх. данные'!$I$11</definedName>
    <definedName name="Диск" localSheetId="15">#REF!</definedName>
    <definedName name="Диск" localSheetId="3">#REF!</definedName>
    <definedName name="Диск">"#ref!"</definedName>
    <definedName name="Диск_1" localSheetId="15">#REF!</definedName>
    <definedName name="Диск_1" localSheetId="3">#REF!</definedName>
    <definedName name="Диск_1">"#REF!"</definedName>
    <definedName name="Диск_10" localSheetId="15">#REF!</definedName>
    <definedName name="Диск_10">#REF!</definedName>
    <definedName name="Диск_13" localSheetId="15">#REF!</definedName>
    <definedName name="Диск_13">#REF!</definedName>
    <definedName name="Диск_14" localSheetId="15">#REF!</definedName>
    <definedName name="Диск_14">#REF!</definedName>
    <definedName name="Диск_15">#REF!</definedName>
    <definedName name="Диск_16">#REF!</definedName>
    <definedName name="Диск_18">#REF!</definedName>
    <definedName name="Диск_2">"#REF!"</definedName>
    <definedName name="Диск_7" localSheetId="15">#REF!</definedName>
    <definedName name="Диск_7">#REF!</definedName>
    <definedName name="Диск_8" localSheetId="15">#REF!</definedName>
    <definedName name="Диск_8">#REF!</definedName>
    <definedName name="Диск_9" localSheetId="15">#REF!</definedName>
    <definedName name="Диск_9">#REF!</definedName>
    <definedName name="дисконт">NA()</definedName>
    <definedName name="дисконт_1">NA()</definedName>
    <definedName name="Дконтр">#REF!</definedName>
    <definedName name="длг">#REF!</definedName>
    <definedName name="длдл">#REF!</definedName>
    <definedName name="длдор" hidden="1">{#N/A,#N/A,FALSE,"Infl_fact"}</definedName>
    <definedName name="Длинна_границы" localSheetId="15">#REF!</definedName>
    <definedName name="Длинна_границы" localSheetId="3">#REF!</definedName>
    <definedName name="Длинна_границы">#REF!</definedName>
    <definedName name="Длинна_границы_1">"#REF!"</definedName>
    <definedName name="Длинна_границы_10" localSheetId="15">#REF!</definedName>
    <definedName name="Длинна_границы_10">#REF!</definedName>
    <definedName name="Длинна_границы_14" localSheetId="15">#REF!</definedName>
    <definedName name="Длинна_границы_14">#REF!</definedName>
    <definedName name="Длинна_границы_15" localSheetId="15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">"#REF!"</definedName>
    <definedName name="Длинна_границы_20" localSheetId="15">#REF!</definedName>
    <definedName name="Длинна_границы_20">#REF!</definedName>
    <definedName name="Длинна_границы_3" localSheetId="15">#REF!</definedName>
    <definedName name="Длинна_границы_3" localSheetId="3">#REF!</definedName>
    <definedName name="Длинна_границы_3">"#REF!"</definedName>
    <definedName name="Длинна_границы_4" localSheetId="15">#REF!</definedName>
    <definedName name="Длинна_границы_4">#REF!</definedName>
    <definedName name="Длинна_границы_4_1" localSheetId="15">#REF!</definedName>
    <definedName name="Длинна_границы_4_1">#REF!</definedName>
    <definedName name="Длинна_границы_5" localSheetId="15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">"#REF!"</definedName>
    <definedName name="Длинна_трассы_10" localSheetId="15">#REF!</definedName>
    <definedName name="Длинна_трассы_10">#REF!</definedName>
    <definedName name="Длинна_трассы_14" localSheetId="15">#REF!</definedName>
    <definedName name="Длинна_трассы_14">#REF!</definedName>
    <definedName name="Длинна_трассы_15" localSheetId="15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">"#REF!"</definedName>
    <definedName name="Длинна_трассы_20" localSheetId="15">#REF!</definedName>
    <definedName name="Длинна_трассы_20">#REF!</definedName>
    <definedName name="Длинна_трассы_3" localSheetId="15">#REF!</definedName>
    <definedName name="Длинна_трассы_3" localSheetId="3">#REF!</definedName>
    <definedName name="Длинна_трассы_3">"#REF!"</definedName>
    <definedName name="Длинна_трассы_4" localSheetId="15">#REF!</definedName>
    <definedName name="Длинна_трассы_4">#REF!</definedName>
    <definedName name="Длинна_трассы_4_1" localSheetId="15">#REF!</definedName>
    <definedName name="Длинна_трассы_4_1">#REF!</definedName>
    <definedName name="Длинна_трассы_5" localSheetId="15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">CONCATENATE(#REF!,#REF!)</definedName>
    <definedName name="доаоаоа234">#REF!</definedName>
    <definedName name="Добровольное_страхование">#REF!</definedName>
    <definedName name="должность" localSheetId="15">#REF!</definedName>
    <definedName name="должность" localSheetId="3">[165]база!$AB$1:$AB$65536</definedName>
    <definedName name="должность">[166]база!$AB$1:$AB$65536</definedName>
    <definedName name="ДОЛЛАР">#REF!</definedName>
    <definedName name="Доллар_">[128]ИД!#REF!</definedName>
    <definedName name="дололапрваыв">[87]Хар_!#REF!</definedName>
    <definedName name="доорп">#REF!</definedName>
    <definedName name="Доп._оборудование" localSheetId="15">#REF!</definedName>
    <definedName name="Доп._оборудование" localSheetId="3">[101]Коэфф1.!#REF!</definedName>
    <definedName name="Доп._оборудование">#N/A</definedName>
    <definedName name="Доп._оборудование_1" localSheetId="15">#REF!</definedName>
    <definedName name="Доп._оборудование_1" localSheetId="3">#REF!</definedName>
    <definedName name="Доп._оборудование_1">"#ref!"</definedName>
    <definedName name="Доп._оборудование_1_1" localSheetId="15">#REF!</definedName>
    <definedName name="Доп._оборудование_1_1">#REF!</definedName>
    <definedName name="Доп._оборудование_1_10" localSheetId="15">#REF!</definedName>
    <definedName name="Доп._оборудование_1_10">#REF!</definedName>
    <definedName name="Доп._оборудование_1_13" localSheetId="15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 localSheetId="15">#REF!</definedName>
    <definedName name="Доп._оборудование_13">[101]Коэфф1.!#REF!</definedName>
    <definedName name="Доп._оборудование_15" localSheetId="15">#REF!</definedName>
    <definedName name="Доп._оборудование_15">[101]Коэфф1.!#REF!</definedName>
    <definedName name="Доп._оборудование_17" localSheetId="15">#REF!</definedName>
    <definedName name="Доп._оборудование_17">[101]Коэфф1.!#REF!</definedName>
    <definedName name="Доп._оборудование_18" localSheetId="15">#REF!</definedName>
    <definedName name="Доп._оборудование_18">[101]Коэфф1.!#REF!</definedName>
    <definedName name="Доп._оборудование_19" localSheetId="15">#REF!</definedName>
    <definedName name="Доп._оборудование_19">[101]Коэфф1.!#REF!</definedName>
    <definedName name="Доп._оборудование_2">#N/A</definedName>
    <definedName name="Доп._оборудование_20" localSheetId="15">#REF!</definedName>
    <definedName name="Доп._оборудование_20">[101]Коэфф1.!#REF!</definedName>
    <definedName name="Доп._оборудование_3" localSheetId="15">#REF!</definedName>
    <definedName name="Доп._оборудование_3">[101]Коэфф1.!#REF!</definedName>
    <definedName name="Доп._оборудование_4" localSheetId="15">#REF!</definedName>
    <definedName name="Доп._оборудование_4">[101]Коэфф1.!#REF!</definedName>
    <definedName name="Доп._оборудование_5" localSheetId="15">#REF!</definedName>
    <definedName name="Доп._оборудование_5">[101]Коэфф1.!#REF!</definedName>
    <definedName name="Доп._оборудование_6" localSheetId="15">#REF!</definedName>
    <definedName name="Доп._оборудование_6">[101]Коэфф1.!#REF!</definedName>
    <definedName name="Доп.затраты_в_зимнее_время" localSheetId="15">#REF!</definedName>
    <definedName name="Доп.затраты_в_зимнее_время">#REF!</definedName>
    <definedName name="Доп_оборуд" localSheetId="15">#REF!</definedName>
    <definedName name="Доп_оборуд" localSheetId="3">#REF!</definedName>
    <definedName name="Доп_оборуд">"#ref!"</definedName>
    <definedName name="Доп_оборуд_1" localSheetId="15">#REF!</definedName>
    <definedName name="Доп_оборуд_1" localSheetId="3">#REF!</definedName>
    <definedName name="Доп_оборуд_1">"#REF!"</definedName>
    <definedName name="Доп_оборуд_10" localSheetId="15">#REF!</definedName>
    <definedName name="Доп_оборуд_10">#REF!</definedName>
    <definedName name="Доп_оборуд_13" localSheetId="15">#REF!</definedName>
    <definedName name="Доп_оборуд_13">#REF!</definedName>
    <definedName name="Доп_оборуд_14" localSheetId="15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">"#REF!"</definedName>
    <definedName name="Доп_оборуд_20" localSheetId="15">#REF!</definedName>
    <definedName name="Доп_оборуд_20">#REF!</definedName>
    <definedName name="Доп_оборуд_3" localSheetId="15">#REF!</definedName>
    <definedName name="Доп_оборуд_3">#REF!</definedName>
    <definedName name="Доп_оборуд_4" localSheetId="15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плат">#REF!</definedName>
    <definedName name="допдшгед">#REF!</definedName>
    <definedName name="Дополнение01">[182]Смета!$I$1:$Q$65536,[182]Смета!$AA$1:$CK$65536</definedName>
    <definedName name="Дополнение02">[182]Смета!$I$1:$Z$65536,[182]Смета!$AJ$1:$CK$65536</definedName>
    <definedName name="Дополнение03">[182]Смета!$I$1:$AI$65536,[182]Смета!$AS$1:$AS$65536,[182]Смета!$AT$1:$CK$65536</definedName>
    <definedName name="Дополнение04">[182]Смета!$I$1:$AR$65536,[182]Смета!$BB$1:$CK$65536</definedName>
    <definedName name="Дополнение05">[182]Смета!$I$1:$BA$65536,[182]Смета!$BK$1:$CK$65536</definedName>
    <definedName name="Дополнение06">[182]Смета!$I$1:$BJ$65536,[182]Смета!$BT$1:$CK$65536</definedName>
    <definedName name="Дополнение07">[182]Смета!$I$1:$BS$65536,[182]Смета!$CC$1:$CK$65536</definedName>
    <definedName name="дорапутешественница">[21]GD!#REF!</definedName>
    <definedName name="Дорога" localSheetId="15">#REF!</definedName>
    <definedName name="Дорога" localSheetId="3">[101]Шкаф!#REF!</definedName>
    <definedName name="Дорога">#N/A</definedName>
    <definedName name="Дорога_1" localSheetId="15">#REF!</definedName>
    <definedName name="Дорога_1" localSheetId="3">#REF!</definedName>
    <definedName name="Дорога_1">"#ref!"</definedName>
    <definedName name="Дорога_1_1" localSheetId="15">#REF!</definedName>
    <definedName name="Дорога_1_1">#REF!</definedName>
    <definedName name="Дорога_1_10" localSheetId="15">#REF!</definedName>
    <definedName name="Дорога_1_10">#REF!</definedName>
    <definedName name="Дорога_1_13" localSheetId="15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 localSheetId="15">#REF!</definedName>
    <definedName name="Дорога_13">[101]Шкаф!#REF!</definedName>
    <definedName name="Дорога_15" localSheetId="15">#REF!</definedName>
    <definedName name="Дорога_15">[101]Шкаф!#REF!</definedName>
    <definedName name="Дорога_17" localSheetId="15">#REF!</definedName>
    <definedName name="Дорога_17">[101]Шкаф!#REF!</definedName>
    <definedName name="Дорога_18" localSheetId="15">#REF!</definedName>
    <definedName name="Дорога_18">[101]Шкаф!#REF!</definedName>
    <definedName name="Дорога_19" localSheetId="15">#REF!</definedName>
    <definedName name="Дорога_19">[101]Шкаф!#REF!</definedName>
    <definedName name="Дорога_2">#N/A</definedName>
    <definedName name="Дорога_20" localSheetId="15">#REF!</definedName>
    <definedName name="Дорога_20">[101]Шкаф!#REF!</definedName>
    <definedName name="Дорога_3" localSheetId="15">#REF!</definedName>
    <definedName name="Дорога_3">[101]Шкаф!#REF!</definedName>
    <definedName name="Дорога_4" localSheetId="15">#REF!</definedName>
    <definedName name="Дорога_4">[101]Шкаф!#REF!</definedName>
    <definedName name="Дорога_5" localSheetId="15">#REF!</definedName>
    <definedName name="Дорога_5">[101]Шкаф!#REF!</definedName>
    <definedName name="Дорога_6" localSheetId="15">#REF!</definedName>
    <definedName name="Дорога_6">[101]Шкаф!#REF!</definedName>
    <definedName name="Дорожная">#REF!</definedName>
    <definedName name="Дост_Кавказ">[183]Кабель!#REF!</definedName>
    <definedName name="Дост_Промсервис">[183]Кабель!$BR$9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р">#REF!</definedName>
    <definedName name="ДСК" localSheetId="15">#REF!</definedName>
    <definedName name="ДСК">[57]топография!#REF!</definedName>
    <definedName name="ДСК_" localSheetId="15">#REF!</definedName>
    <definedName name="ДСК_" localSheetId="3">[184]топография!#REF!</definedName>
    <definedName name="ДСК_">[185]топография!#REF!</definedName>
    <definedName name="ДСК_1" localSheetId="15">#REF!</definedName>
    <definedName name="ДСК_1">[57]топография!#REF!</definedName>
    <definedName name="ДСК_1_1" localSheetId="15">#REF!</definedName>
    <definedName name="ДСК_1_1">[186]топография!#REF!</definedName>
    <definedName name="ДСК_11" localSheetId="15">#REF!</definedName>
    <definedName name="ДСК_11">[187]топография!#REF!</definedName>
    <definedName name="ДСК_12" localSheetId="15">#REF!</definedName>
    <definedName name="ДСК_12">[187]топография!#REF!</definedName>
    <definedName name="ДСК_15" localSheetId="15">#REF!</definedName>
    <definedName name="ДСК_15">[57]топография!#REF!</definedName>
    <definedName name="ДСК_17" localSheetId="15">#REF!</definedName>
    <definedName name="ДСК_17">[57]топография!#REF!</definedName>
    <definedName name="ДСК_18" localSheetId="15">#REF!</definedName>
    <definedName name="ДСК_18">[57]топография!#REF!</definedName>
    <definedName name="ДСК_19" localSheetId="15">#REF!</definedName>
    <definedName name="ДСК_19">[57]топография!#REF!</definedName>
    <definedName name="ДСК_2" localSheetId="15">#REF!</definedName>
    <definedName name="ДСК_2" localSheetId="3">[57]топография!#REF!</definedName>
    <definedName name="ДСК_2">#N/A</definedName>
    <definedName name="ДСК_20" localSheetId="15">#REF!</definedName>
    <definedName name="ДСК_20">[57]топография!#REF!</definedName>
    <definedName name="ДСК_3" localSheetId="15">#REF!</definedName>
    <definedName name="ДСК_3" localSheetId="3">[57]топография!#REF!</definedName>
    <definedName name="ДСК_3">#N/A</definedName>
    <definedName name="ДСК_4" localSheetId="15">#REF!</definedName>
    <definedName name="ДСК_4">[57]топография!#REF!</definedName>
    <definedName name="ДСК_4_1" localSheetId="15">#REF!</definedName>
    <definedName name="ДСК_4_1">[188]топография!#REF!</definedName>
    <definedName name="ДСК_5" localSheetId="15">#REF!</definedName>
    <definedName name="ДСК_5">[163]топография!#REF!</definedName>
    <definedName name="ДСК_6" localSheetId="15">#REF!</definedName>
    <definedName name="ДСК_6">[163]топография!#REF!</definedName>
    <definedName name="ДСК_6_1" localSheetId="15">#REF!</definedName>
    <definedName name="ДСК_6_1">[57]топография!#REF!</definedName>
    <definedName name="ДСК_7" localSheetId="15">#REF!</definedName>
    <definedName name="ДСК_7">[57]топография!#REF!</definedName>
    <definedName name="ДСК_8" localSheetId="15">#REF!</definedName>
    <definedName name="ДСК_8">[189]топография!#REF!</definedName>
    <definedName name="ДСК1" localSheetId="15">#REF!</definedName>
    <definedName name="ДСК1" localSheetId="3">[57]топография!#REF!</definedName>
    <definedName name="дск1">[190]топография!#REF!</definedName>
    <definedName name="дск1_1">#N/A</definedName>
    <definedName name="дск1_2">#N/A</definedName>
    <definedName name="ДтДт">#REF!</definedName>
    <definedName name="дтс" localSheetId="15">#REF!</definedName>
    <definedName name="дтс" localSheetId="3">'[191]СметаСводная Рыб'!$C$13</definedName>
    <definedName name="дтс">'[192]СметаСводная Рыб'!$C$13</definedName>
    <definedName name="Дубров">#REF!</definedName>
    <definedName name="Дубровка">#REF!</definedName>
    <definedName name="дш" hidden="1">{"IASBS",#N/A,TRUE,"IAS";"IASPL",#N/A,TRUE,"IAS";"IASNotes",#N/A,TRUE,"IAS";"CFDir - expanded",#N/A,TRUE,"CF DIR"}</definedName>
    <definedName name="дщшю">#REF!</definedName>
    <definedName name="ДЭС">[138]Комплектация!$G$25</definedName>
    <definedName name="е" localSheetId="15">#REF!</definedName>
    <definedName name="е" localSheetId="3">#REF!</definedName>
    <definedName name="е">[193]база!$J$1:$J$65536</definedName>
    <definedName name="е_1">"#REF!"</definedName>
    <definedName name="е_2">"#REF!"</definedName>
    <definedName name="Е0" hidden="1">MOD(INT(#REF!),10)</definedName>
    <definedName name="Е1" hidden="1">MOD(INT(#REF!/10),10)</definedName>
    <definedName name="Е123" hidden="1">INDEX([0]!сот,[0]!Е2+1)&amp;IF(Е1=1,INDEX([0]!цать,Е0+1),INDEX(дес,Е1))&amp;IF(INT(#REF!)=0,"ноль ",IF(Е1&lt;&gt;1,INDEX([0]!ед,Е0+1),""))&amp;"рубл"&amp;IF(Е1=1,"ей",LOOKUP(Е0,{0,1,2,5},{"ей","ь","я","ей"}))</definedName>
    <definedName name="Е2" hidden="1">MOD(INT(#REF!/100),10)</definedName>
    <definedName name="Е3" hidden="1">MOD(INT(#REF!/1000),10)</definedName>
    <definedName name="Е4" hidden="1">MOD(INT(#REF!/10^4),10)</definedName>
    <definedName name="Е5" hidden="1">MOD(INT(#REF!/10^5),10)</definedName>
    <definedName name="Е6" hidden="1">MOD(INT(#REF!/10^6),10)</definedName>
    <definedName name="е6665" localSheetId="15">#REF!</definedName>
    <definedName name="е6665">#REF!</definedName>
    <definedName name="Е7" hidden="1">MOD(INT(#REF!/10^7),10)</definedName>
    <definedName name="Е8" hidden="1">MOD(INT(#REF!/10^8),10)</definedName>
    <definedName name="Ева" localSheetId="4">[194]!dial_koef_udar</definedName>
    <definedName name="Ева" localSheetId="8">[194]!dial_koef_udar</definedName>
    <definedName name="Ева" localSheetId="9">[194]!dial_koef_udar</definedName>
    <definedName name="Ева" localSheetId="12">[194]!dial_koef_udar</definedName>
    <definedName name="Ева" localSheetId="15">#REF!</definedName>
    <definedName name="Ева">[194]!dial_koef_udar</definedName>
    <definedName name="евнл">#REF!</definedName>
    <definedName name="евнлен">#REF!</definedName>
    <definedName name="ЕВР">[195]Поставка!$H$13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" hidden="1">{"","один ","два ","три ","четыре ","пять ","шесть ","семь ","восемь ","девять "}</definedName>
    <definedName name="едж" hidden="1">{"","одна ","две ","три ","четыре ","пять ","шесть ","семь ","восемь ","девять "}</definedName>
    <definedName name="Единица1" localSheetId="15">#REF!</definedName>
    <definedName name="Единица1">#REF!</definedName>
    <definedName name="Единица10" localSheetId="15">#REF!</definedName>
    <definedName name="Единица10">#REF!</definedName>
    <definedName name="Единица11" localSheetId="15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15">#REF!</definedName>
    <definedName name="ее" localSheetId="3">'[175]СметаСводная Рыб'!$C$9</definedName>
    <definedName name="ее">'[176]СметаСводная Рыб'!$C$9</definedName>
    <definedName name="ее44" localSheetId="15">#REF!</definedName>
    <definedName name="ее44">#REF!</definedName>
    <definedName name="ее5" localSheetId="15">#REF!</definedName>
    <definedName name="ее5">#REF!</definedName>
    <definedName name="ееее">#REF!</definedName>
    <definedName name="ёёёёёё">#REF!</definedName>
    <definedName name="ек" localSheetId="15">#REF!</definedName>
    <definedName name="ек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о">#REF!</definedName>
    <definedName name="еов">#REF!</definedName>
    <definedName name="епвен">#REF!</definedName>
    <definedName name="ер">#REF!</definedName>
    <definedName name="ерке">[48]СПЕЦИФИКАЦИЯ!#REF!</definedName>
    <definedName name="еуг">#REF!</definedName>
    <definedName name="еыкг">[36]топография!#REF!</definedName>
    <definedName name="ж">[48]СПЕЦИФИКАЦИЯ!#REF!</definedName>
    <definedName name="ЖАЖА">#REF!</definedName>
    <definedName name="жд" localSheetId="15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дллоо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жжжжж">[41]Коэффициенты!$A$1:$A$65536</definedName>
    <definedName name="жжжжжжжжжжжжжжжжж">[41]Коэффициенты!$A$1:$A$65536</definedName>
    <definedName name="жжэл">[125]sapactivexlhiddensheet!$BE$39</definedName>
    <definedName name="жпф" localSheetId="15">#REF!</definedName>
    <definedName name="жпф" localSheetId="3">#REF!</definedName>
    <definedName name="жпф">#REF!</definedName>
    <definedName name="жпф_15" localSheetId="15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висимые">#REF!</definedName>
    <definedName name="Зависимые_1">"#REF!"</definedName>
    <definedName name="Зависимые_2">"#REF!"</definedName>
    <definedName name="завод">[128]ИД!$A$14</definedName>
    <definedName name="завоз">#REF!</definedName>
    <definedName name="Заголовок" localSheetId="15">#REF!</definedName>
    <definedName name="Заголовок">[196]Лист4!$B$2</definedName>
    <definedName name="Заголовок_для_печати">#REF!</definedName>
    <definedName name="Заголовок_раздела" localSheetId="15">#REF!</definedName>
    <definedName name="Заголовок_раздела" localSheetId="3">#REF!</definedName>
    <definedName name="Заголовок_раздела">#REF!</definedName>
    <definedName name="Задолж_с1">#REF!</definedName>
    <definedName name="Зак">#REF!</definedName>
    <definedName name="заказ">#REF!</definedName>
    <definedName name="ЗаказДолжность">[106]ОбмОбслЗемОд!$B$67</definedName>
    <definedName name="ЗаказИмя">[106]ОбмОбслЗемОд!$C$69</definedName>
    <definedName name="Заказчик" localSheetId="15">#REF!</definedName>
    <definedName name="Заказчик" localSheetId="3">'[82]Исх. данные'!$I$8</definedName>
    <definedName name="Заказчик">#REF!</definedName>
    <definedName name="Заказчик_1">"#REF!"</definedName>
    <definedName name="Заказчик_10" localSheetId="15">#REF!</definedName>
    <definedName name="Заказчик_10">#REF!</definedName>
    <definedName name="Заказчик_14" localSheetId="15">#REF!</definedName>
    <definedName name="Заказчик_14">#REF!</definedName>
    <definedName name="Заказчик_15" localSheetId="15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">"#REF!"</definedName>
    <definedName name="Заказчик_20" localSheetId="15">#REF!</definedName>
    <definedName name="Заказчик_20">#REF!</definedName>
    <definedName name="Заказчик_3" localSheetId="15">#REF!</definedName>
    <definedName name="Заказчик_3" localSheetId="3">#REF!</definedName>
    <definedName name="Заказчик_3">"#REF!"</definedName>
    <definedName name="Заказчик_4" localSheetId="15">#REF!</definedName>
    <definedName name="Заказчик_4">#REF!</definedName>
    <definedName name="Заказчик_4_1" localSheetId="15">#REF!</definedName>
    <definedName name="Заказчик_4_1">#REF!</definedName>
    <definedName name="Заказчик_5" localSheetId="15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5">[136]база!$A$1:$A$65536</definedName>
    <definedName name="заказчики" localSheetId="15">#REF!</definedName>
    <definedName name="заказчики" localSheetId="0">[137]база!$A$1:$A$65536</definedName>
    <definedName name="заказчики">[137]база!$A:$A</definedName>
    <definedName name="ЗаказчикМ">'[197]Метро-Стиль'!$A$3</definedName>
    <definedName name="Заключение">[198]Списки!$I$2:$I$4</definedName>
    <definedName name="Заморенова">"#ref!"</definedName>
    <definedName name="застрой">#REF!</definedName>
    <definedName name="ЗАТРАТЫ">(#REF!,#REF!,#REF!,#REF!,#REF!,#REF!,#REF!,#REF!,#REF!)</definedName>
    <definedName name="Затраты_на_дирекцию" localSheetId="15">#REF!</definedName>
    <definedName name="Затраты_на_дирекцию">#REF!</definedName>
    <definedName name="ЗВ_пт">#REF!</definedName>
    <definedName name="зжшщз">[199]топография!#REF!</definedName>
    <definedName name="зззззз">#REF!</definedName>
    <definedName name="Зимнее_удорожание" localSheetId="15">#REF!</definedName>
    <definedName name="Зимнее_удорожание">[140]Коэфф!$B$1</definedName>
    <definedName name="ЗИП_Всего" localSheetId="15">#REF!</definedName>
    <definedName name="ЗИП_Всего" localSheetId="3">'[101]Прайс лист'!#REF!</definedName>
    <definedName name="ЗИП_Всего">#N/A</definedName>
    <definedName name="ЗИП_Всего_1" localSheetId="15">#REF!</definedName>
    <definedName name="ЗИП_Всего_1" localSheetId="3">#REF!</definedName>
    <definedName name="ЗИП_Всего_1">"#ref!"</definedName>
    <definedName name="ЗИП_Всего_1_1" localSheetId="15">#REF!</definedName>
    <definedName name="ЗИП_Всего_1_1">#REF!</definedName>
    <definedName name="ЗИП_Всего_1_10" localSheetId="15">#REF!</definedName>
    <definedName name="ЗИП_Всего_1_10">#REF!</definedName>
    <definedName name="ЗИП_Всего_1_13" localSheetId="15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 localSheetId="15">#REF!</definedName>
    <definedName name="ЗИП_Всего_13">'[101]Прайс лист'!#REF!</definedName>
    <definedName name="ЗИП_Всего_15" localSheetId="15">#REF!</definedName>
    <definedName name="ЗИП_Всего_15">'[101]Прайс лист'!#REF!</definedName>
    <definedName name="ЗИП_Всего_17" localSheetId="15">#REF!</definedName>
    <definedName name="ЗИП_Всего_17">'[101]Прайс лист'!#REF!</definedName>
    <definedName name="ЗИП_Всего_18" localSheetId="15">#REF!</definedName>
    <definedName name="ЗИП_Всего_18">'[101]Прайс лист'!#REF!</definedName>
    <definedName name="ЗИП_Всего_19" localSheetId="15">#REF!</definedName>
    <definedName name="ЗИП_Всего_19">'[101]Прайс лист'!#REF!</definedName>
    <definedName name="ЗИП_Всего_2">#N/A</definedName>
    <definedName name="ЗИП_Всего_20" localSheetId="15">#REF!</definedName>
    <definedName name="ЗИП_Всего_20">'[101]Прайс лист'!#REF!</definedName>
    <definedName name="ЗИП_Всего_3" localSheetId="15">#REF!</definedName>
    <definedName name="ЗИП_Всего_3">'[101]Прайс лист'!#REF!</definedName>
    <definedName name="ЗИП_Всего_4" localSheetId="15">#REF!</definedName>
    <definedName name="ЗИП_Всего_4">'[101]Прайс лист'!#REF!</definedName>
    <definedName name="ЗИП_Всего_5" localSheetId="15">#REF!</definedName>
    <definedName name="ЗИП_Всего_5">'[101]Прайс лист'!#REF!</definedName>
    <definedName name="ЗИП_Всего_6" localSheetId="15">#REF!</definedName>
    <definedName name="ЗИП_Всего_6">'[101]Прайс лист'!#REF!</definedName>
    <definedName name="ЗМБ">[124]Destination!$C$84</definedName>
    <definedName name="зощр">#REF!</definedName>
    <definedName name="ЗП" localSheetId="15">#REF!</definedName>
    <definedName name="ЗП">#REF!</definedName>
    <definedName name="ЗУ_СКЖ">#REF!</definedName>
    <definedName name="ЗУ_СКЖ___0">#REF!</definedName>
    <definedName name="ЗУ_СКЖ___8">'[127]УП _2004'!#REF!</definedName>
    <definedName name="ЗУ_Спутник">#REF!</definedName>
    <definedName name="ЗУ_Спутник___0">#REF!</definedName>
    <definedName name="ЗУ_Спутник___8">'[127]УП _2004'!#REF!</definedName>
    <definedName name="ЗЮзя">#REF!</definedName>
    <definedName name="и" localSheetId="15">#REF!</definedName>
    <definedName name="и" localSheetId="3">'[175]СметаСводная Рыб'!$C$9</definedName>
    <definedName name="и">'[176]СметаСводная Рыб'!$C$9</definedName>
    <definedName name="И3_1">#REF!</definedName>
    <definedName name="И3_10">#REF!</definedName>
    <definedName name="И3_14">#REF!</definedName>
    <definedName name="И3_15">#REF!</definedName>
    <definedName name="И3_16">#REF!</definedName>
    <definedName name="И3_2">#REF!</definedName>
    <definedName name="И3_3">#REF!</definedName>
    <definedName name="И3_4">#REF!</definedName>
    <definedName name="И3_5">#REF!</definedName>
    <definedName name="И3_6">#REF!</definedName>
    <definedName name="И3_7">#REF!</definedName>
    <definedName name="И3_8">#REF!</definedName>
    <definedName name="И3_9">#REF!</definedName>
    <definedName name="Ивановская_область">#REF!</definedName>
    <definedName name="ивпт">#REF!</definedName>
    <definedName name="ивыфиптваиафы" hidden="1">#REF!</definedName>
    <definedName name="иди">([72]все!$C$7,[72]все!$C$7:$C$28)</definedName>
    <definedName name="изм.форма">#REF!</definedName>
    <definedName name="изыск" localSheetId="15">#REF!</definedName>
    <definedName name="изыск" localSheetId="3">#REF!</definedName>
    <definedName name="изыск">#REF!</definedName>
    <definedName name="изыск_14" localSheetId="15">#REF!</definedName>
    <definedName name="изыск_14">#REF!</definedName>
    <definedName name="изыск_15" localSheetId="15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ииииииииии">[200]СПЕЦИФИКАЦИЯ!#REF!</definedName>
    <definedName name="ик" localSheetId="15">#REF!</definedName>
    <definedName name="ик" localSheetId="3">#REF!</definedName>
    <definedName name="ик">#REF!</definedName>
    <definedName name="ик_15" localSheetId="15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ми">[36]топография!#REF!</definedName>
    <definedName name="имт">#REF!</definedName>
    <definedName name="имя">#REF!</definedName>
    <definedName name="Имя_файла">#N/A</definedName>
    <definedName name="Инвестор">#REF!</definedName>
    <definedName name="Инд">#REF!</definedName>
    <definedName name="индекс">#REF!</definedName>
    <definedName name="Индекс_дефлятор_для_оборудования">[138]трубы!#REF!</definedName>
    <definedName name="Индекс_дефлятор_для_оборудования___0">[138]трубы!#REF!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15">#REF!</definedName>
    <definedName name="ИНДЕКСЫ" localSheetId="3">'[13]См-2 Шатурс сети  проект работы'!#REF!</definedName>
    <definedName name="ИНДЕКСЫ">'[14]См_2 Шатурс сети  проект работы'!#REF!</definedName>
    <definedName name="ИНДЕКСЫ_1" localSheetId="15">#REF!</definedName>
    <definedName name="ИНДЕКСЫ_1">'[12]См_2 Шатурс сети  проект работы'!#REF!</definedName>
    <definedName name="ИНДЕКСЫ_10" localSheetId="15">#REF!</definedName>
    <definedName name="ИНДЕКСЫ_10">'[15]См_2 Шатурс сети  проект работы'!#REF!</definedName>
    <definedName name="ИНДЕКСЫ_11" localSheetId="15">#REF!</definedName>
    <definedName name="ИНДЕКСЫ_11">'[12]См_2 Шатурс сети  проект работы'!#REF!</definedName>
    <definedName name="ИНДЕКСЫ_12" localSheetId="15">#REF!</definedName>
    <definedName name="ИНДЕКСЫ_12">'[12]См_2 Шатурс сети  проект работы'!#REF!</definedName>
    <definedName name="ИНДЕКСЫ_13" localSheetId="15">#REF!</definedName>
    <definedName name="ИНДЕКСЫ_13">'[15]См_2 Шатурс сети  проект работы'!#REF!</definedName>
    <definedName name="ИНДЕКСЫ_14" localSheetId="15">#REF!</definedName>
    <definedName name="ИНДЕКСЫ_14">'[15]См_2 Шатурс сети  проект работы'!#REF!</definedName>
    <definedName name="ИНДЕКСЫ_2" localSheetId="15">#REF!</definedName>
    <definedName name="ИНДЕКСЫ_2">'[12]См_2 Шатурс сети  проект работы'!#REF!</definedName>
    <definedName name="ИНДЕКСЫ_22" localSheetId="15">#REF!</definedName>
    <definedName name="ИНДЕКСЫ_22">'[19]смета 2 проект_ работы'!#REF!</definedName>
    <definedName name="ИНДЕКСЫ_23" localSheetId="15">#REF!</definedName>
    <definedName name="ИНДЕКСЫ_23">'[19]смета 2 проект_ работы'!#REF!</definedName>
    <definedName name="ИНДЕКСЫ_26" localSheetId="15">#REF!</definedName>
    <definedName name="ИНДЕКСЫ_26">'[15]См_2 Шатурс сети  проект работы'!#REF!</definedName>
    <definedName name="ИНДЕКСЫ_27" localSheetId="15">#REF!</definedName>
    <definedName name="ИНДЕКСЫ_27">'[15]См_2 Шатурс сети  проект работы'!#REF!</definedName>
    <definedName name="ИНДЕКСЫ_28" localSheetId="15">#REF!</definedName>
    <definedName name="ИНДЕКСЫ_28">'[12]См_2 Шатурс сети  проект работы'!#REF!</definedName>
    <definedName name="ИНДЕКСЫ_29" localSheetId="15">#REF!</definedName>
    <definedName name="ИНДЕКСЫ_29">'[12]См_2 Шатурс сети  проект работы'!#REF!</definedName>
    <definedName name="ИНДЕКСЫ_3" localSheetId="15">#REF!</definedName>
    <definedName name="ИНДЕКСЫ_3">'[19]смета 2 проект_ работы'!#REF!</definedName>
    <definedName name="ИНДЕКСЫ_30" localSheetId="15">#REF!</definedName>
    <definedName name="ИНДЕКСЫ_30">'[12]См_2 Шатурс сети  проект работы'!#REF!</definedName>
    <definedName name="ИНДЕКСЫ_31" localSheetId="15">#REF!</definedName>
    <definedName name="ИНДЕКСЫ_31">'[12]См_2 Шатурс сети  проект работы'!#REF!</definedName>
    <definedName name="ИНДЕКСЫ_32" localSheetId="15">#REF!</definedName>
    <definedName name="ИНДЕКСЫ_32">'[15]См_2 Шатурс сети  проект работы'!#REF!</definedName>
    <definedName name="ИНДЕКСЫ_33" localSheetId="15">#REF!</definedName>
    <definedName name="ИНДЕКСЫ_33">'[15]См_2 Шатурс сети  проект работы'!#REF!</definedName>
    <definedName name="ИНДЕКСЫ_34" localSheetId="15">#REF!</definedName>
    <definedName name="ИНДЕКСЫ_34">'[12]См_2 Шатурс сети  проект работы'!#REF!</definedName>
    <definedName name="ИНДЕКСЫ_35" localSheetId="15">#REF!</definedName>
    <definedName name="ИНДЕКСЫ_35">'[15]См_2 Шатурс сети  проект работы'!#REF!</definedName>
    <definedName name="ИНДЕКСЫ_36" localSheetId="15">#REF!</definedName>
    <definedName name="ИНДЕКСЫ_36">'[15]См_2 Шатурс сети  проект работы'!#REF!</definedName>
    <definedName name="ИНДЕКСЫ_37" localSheetId="15">#REF!</definedName>
    <definedName name="ИНДЕКСЫ_37">'[15]См_2 Шатурс сети  проект работы'!#REF!</definedName>
    <definedName name="ИНДЕКСЫ_38" localSheetId="15">#REF!</definedName>
    <definedName name="ИНДЕКСЫ_38">'[15]См_2 Шатурс сети  проект работы'!#REF!</definedName>
    <definedName name="ИНДЕКСЫ_39" localSheetId="15">#REF!</definedName>
    <definedName name="ИНДЕКСЫ_39">'[15]См_2 Шатурс сети  проект работы'!#REF!</definedName>
    <definedName name="ИНДЕКСЫ_42" localSheetId="15">#REF!</definedName>
    <definedName name="ИНДЕКСЫ_42">'[15]См_2 Шатурс сети  проект работы'!#REF!</definedName>
    <definedName name="ИНДЕКСЫ_43" localSheetId="15">#REF!</definedName>
    <definedName name="ИНДЕКСЫ_43">'[15]См_2 Шатурс сети  проект работы'!#REF!</definedName>
    <definedName name="ИНДЕКСЫ_45" localSheetId="15">#REF!</definedName>
    <definedName name="ИНДЕКСЫ_45">'[15]См_2 Шатурс сети  проект работы'!#REF!</definedName>
    <definedName name="ИНДЕКСЫ_46" localSheetId="15">#REF!</definedName>
    <definedName name="ИНДЕКСЫ_46">'[15]См_2 Шатурс сети  проект работы'!#REF!</definedName>
    <definedName name="ИНДЕКСЫ_48" localSheetId="15">#REF!</definedName>
    <definedName name="ИНДЕКСЫ_48">'[19]смета 2 проект_ работы'!#REF!</definedName>
    <definedName name="ИНДЕКСЫ_49" localSheetId="15">#REF!</definedName>
    <definedName name="ИНДЕКСЫ_49">'[19]смета 2 проект_ работы'!#REF!</definedName>
    <definedName name="ИНДЕКСЫ_50" localSheetId="15">#REF!</definedName>
    <definedName name="ИНДЕКСЫ_50">'[19]смета 2 проект_ работы'!#REF!</definedName>
    <definedName name="ИНДЕКСЫ_51" localSheetId="15">#REF!</definedName>
    <definedName name="ИНДЕКСЫ_51">'[12]См_2 Шатурс сети  проект работы'!#REF!</definedName>
    <definedName name="ИНДЕКСЫ_52" localSheetId="15">#REF!</definedName>
    <definedName name="ИНДЕКСЫ_52">'[12]См_2 Шатурс сети  проект работы'!#REF!</definedName>
    <definedName name="ИНДЕКСЫ_6" localSheetId="15">#REF!</definedName>
    <definedName name="ИНДЕКСЫ_6">'[12]См_2 Шатурс сети  проект работы'!#REF!</definedName>
    <definedName name="ИНДЕКСЫ_7" localSheetId="15">#REF!</definedName>
    <definedName name="ИНДЕКСЫ_7">'[18]См_2 Шатурс сети  проект работы'!#REF!</definedName>
    <definedName name="ИНДЕКСЫ_70" localSheetId="15">#REF!</definedName>
    <definedName name="ИНДЕКСЫ_70">'[18]См_2 Шатурс сети  проект работы'!#REF!</definedName>
    <definedName name="ИНДЕКСЫ_71" localSheetId="15">#REF!</definedName>
    <definedName name="ИНДЕКСЫ_71">'[18]См_2 Шатурс сети  проект работы'!#REF!</definedName>
    <definedName name="ИНДЕКСЫ_72" localSheetId="15">#REF!</definedName>
    <definedName name="ИНДЕКСЫ_72">'[12]См_2 Шатурс сети  проект работы'!#REF!</definedName>
    <definedName name="ИНДЕКСЫ_73" localSheetId="15">#REF!</definedName>
    <definedName name="ИНДЕКСЫ_73">'[12]См_2 Шатурс сети  проект работы'!#REF!</definedName>
    <definedName name="ИНДЕКСЫ_74" localSheetId="15">#REF!</definedName>
    <definedName name="ИНДЕКСЫ_74">'[19]смета 2 проект_ работы'!#REF!</definedName>
    <definedName name="ИНДЕКСЫ_75" localSheetId="15">#REF!</definedName>
    <definedName name="ИНДЕКСЫ_75">'[19]смета 2 проект_ работы'!#REF!</definedName>
    <definedName name="ИНДЕКСЫ_76" localSheetId="15">#REF!</definedName>
    <definedName name="ИНДЕКСЫ_76">'[19]смета 2 проект_ работы'!#REF!</definedName>
    <definedName name="ИНДЕКСЫ_77" localSheetId="15">#REF!</definedName>
    <definedName name="ИНДЕКСЫ_77">'[19]смета 2 проект_ работы'!#REF!</definedName>
    <definedName name="ИНДЕКСЫ_78" localSheetId="15">#REF!</definedName>
    <definedName name="ИНДЕКСЫ_78">'[19]смета 2 проект_ работы'!#REF!</definedName>
    <definedName name="ИНДЕКСЫ_79" localSheetId="15">#REF!</definedName>
    <definedName name="ИНДЕКСЫ_79">'[19]смета 2 проект_ работы'!#REF!</definedName>
    <definedName name="ИНДЕКСЫ_8" localSheetId="15">#REF!</definedName>
    <definedName name="ИНДЕКСЫ_8">'[18]См_2 Шатурс сети  проект работы'!#REF!</definedName>
    <definedName name="ИНДЕКСЫ_9" localSheetId="15">#REF!</definedName>
    <definedName name="ИНДЕКСЫ_9">'[15]См_2 Шатурс сети  проект работы'!#REF!</definedName>
    <definedName name="инж" localSheetId="15">#REF!</definedName>
    <definedName name="инж" localSheetId="3">#REF!</definedName>
    <definedName name="инж">#REF!</definedName>
    <definedName name="инж_14" localSheetId="15">#REF!</definedName>
    <definedName name="инж_14">#REF!</definedName>
    <definedName name="инж_15" localSheetId="15">#REF!</definedName>
    <definedName name="инж_15">#REF!</definedName>
    <definedName name="инж_4">#REF!</definedName>
    <definedName name="инж_6">#REF!</definedName>
    <definedName name="инж_6_1">#REF!</definedName>
    <definedName name="ИО_П" localSheetId="15">#REF!</definedName>
    <definedName name="ИО_П">'[82]АСУ ТП'!$L$27</definedName>
    <definedName name="иоделир." localSheetId="4">[201]!dial_mater_udar</definedName>
    <definedName name="иоделир." localSheetId="8">[201]!dial_mater_udar</definedName>
    <definedName name="иоделир." localSheetId="9">[201]!dial_mater_udar</definedName>
    <definedName name="иоделир." localSheetId="12">[201]!dial_mater_udar</definedName>
    <definedName name="иоделир." localSheetId="15">#REF!</definedName>
    <definedName name="иоделир.">[201]!dial_mater_udar</definedName>
    <definedName name="ИПусто" localSheetId="15">#REF!</definedName>
    <definedName name="ИПусто" localSheetId="3">#REF!</definedName>
    <definedName name="ИПусто">#REF!</definedName>
    <definedName name="ИПусто_13" localSheetId="15">#REF!</definedName>
    <definedName name="ИПусто_13">#REF!</definedName>
    <definedName name="ИПусто_14" localSheetId="15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ркутская_область">#REF!</definedName>
    <definedName name="Иркутская_область_1">#REF!</definedName>
    <definedName name="ИС__И.Максимов">#REF!</definedName>
    <definedName name="ИТ">[202]мсн!#REF!</definedName>
    <definedName name="итог">#REF!</definedName>
    <definedName name="Итого">#REF!</definedName>
    <definedName name="итого_1991П_МПА" localSheetId="15">#REF!</definedName>
    <definedName name="итого_1991П_МПА">'[82]АСУ ТП'!$P$31</definedName>
    <definedName name="итого_2001_П" localSheetId="15">#REF!</definedName>
    <definedName name="итого_2001_П">'[82]РУ+ПА'!$F$15</definedName>
    <definedName name="Итого_ЗПМ__по_рес_расчету_с_учетом_к_тов">#REF!</definedName>
    <definedName name="Итого_ЗПМ_в_базисных_ценах">'[203]Переменные и константы'!#REF!</definedName>
    <definedName name="Итого_ЗПМ_в_базисных_ценах_с_учетом_к_тов">'[203]Переменные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 localSheetId="15">#REF!</definedName>
    <definedName name="итого_Куст_П">'[204]смета 5_1'!$R$46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'[203]Переменные и константы'!#REF!</definedName>
    <definedName name="Итого_материалы_в_базисных_ценах_с_учетом_к_тов">'[203]Переменные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'[203]Переменные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'[203]Переменные и константы'!#REF!</definedName>
    <definedName name="Итого_НР_по_акту_в_базисных_ценах">'[203]Переменные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'[203]Переменные и константы'!#REF!</definedName>
    <definedName name="Итого_ОЗП_в_базисных_ценах_с_учетом_к_тов">'[203]Переменные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'[203]Переменные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Заказчику_1">CONCATENATE(#REF!,#REF!)</definedName>
    <definedName name="Итого_по_разделу_V">#REF!</definedName>
    <definedName name="Итого_по_разделу_V_1">"#REF!"</definedName>
    <definedName name="Итого_по_разделу_V_2">"#REF!"</definedName>
    <definedName name="Итого_по_смете">#REF!</definedName>
    <definedName name="Итого_по_смете_1">"#REF!"</definedName>
    <definedName name="Итого_по_смете_2">"#REF!"</definedName>
    <definedName name="Итого_смета" localSheetId="15">#REF!</definedName>
    <definedName name="Итого_смета" localSheetId="3">#REF!</definedName>
    <definedName name="Итого_смета">#REF!</definedName>
    <definedName name="Итого_СП_в_базисных_ценах">'[203]Переменные и константы'!#REF!</definedName>
    <definedName name="Итого_СП_по_акту_в_базисных_ценах">'[203]Переменные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текП" localSheetId="15">#REF!</definedName>
    <definedName name="итого_текП">'[82]РУ+ПА'!$F$16</definedName>
    <definedName name="итого_текП_МПА" localSheetId="15">#REF!</definedName>
    <definedName name="итого_текП_МПА">'[82]АСУ ТП'!$P$32</definedName>
    <definedName name="Итого_ФОТ_в_базисных_ценах">'[203]Переменные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'[203]Переменные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5">#REF!</definedName>
    <definedName name="ить" localSheetId="3">#REF!</definedName>
    <definedName name="ить">#REF!</definedName>
    <definedName name="ить_15" localSheetId="15">#REF!</definedName>
    <definedName name="ить_15">#REF!</definedName>
    <definedName name="ить_16" localSheetId="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15">#REF!</definedName>
    <definedName name="й" localSheetId="3">#REF!</definedName>
    <definedName name="й">"#ref!"</definedName>
    <definedName name="й_15" localSheetId="15">#REF!</definedName>
    <definedName name="й_15">#REF!</definedName>
    <definedName name="й_16" localSheetId="15">#REF!</definedName>
    <definedName name="й_16">#REF!</definedName>
    <definedName name="й_4" localSheetId="15">#REF!</definedName>
    <definedName name="й_4">#REF!</definedName>
    <definedName name="йй" localSheetId="4">[60]!dial_koef_zap</definedName>
    <definedName name="йй" localSheetId="8">[60]!dial_koef_zap</definedName>
    <definedName name="йй" localSheetId="9">[60]!dial_koef_zap</definedName>
    <definedName name="йй" localSheetId="12">[60]!dial_koef_zap</definedName>
    <definedName name="йй" localSheetId="15">#REF!</definedName>
    <definedName name="йй">[60]!dial_koef_zap</definedName>
    <definedName name="йййййййййййййййййййййййййййййййййййййййййййййй">#REF!</definedName>
    <definedName name="йц">#REF!</definedName>
    <definedName name="йцйц">NA()</definedName>
    <definedName name="йцу" localSheetId="15">#REF!</definedName>
    <definedName name="йцу" localSheetId="3">#REF!</definedName>
    <definedName name="йцу">#REF!</definedName>
    <definedName name="йцу_15" localSheetId="15">#REF!</definedName>
    <definedName name="йцу_15">#REF!</definedName>
    <definedName name="йцу_16" localSheetId="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 localSheetId="3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Т">#REF!</definedName>
    <definedName name="К_МПА_пов" localSheetId="15">#REF!</definedName>
    <definedName name="К_МПА_пов">'[82]Исх. данные'!$I$71</definedName>
    <definedName name="К_Ноя.94">#REF!</definedName>
    <definedName name="к_ОЗП">#REF!</definedName>
    <definedName name="К_Окт.94">#REF!</definedName>
    <definedName name="К_пер_1995" localSheetId="15">#REF!</definedName>
    <definedName name="К_пер_1995">'[82]Исх. данные'!$J$3</definedName>
    <definedName name="К_пер_2000" localSheetId="15">#REF!</definedName>
    <definedName name="К_пер_2000">'[82]Исх. данные'!$I$3</definedName>
    <definedName name="к_ПЗ">#REF!</definedName>
    <definedName name="К_проект_ПА" localSheetId="15">#REF!</definedName>
    <definedName name="К_проект_ПА">'[82]Исх. данные'!$I$28</definedName>
    <definedName name="К_Сен.94">#REF!</definedName>
    <definedName name="К_Фев.94">#REF!</definedName>
    <definedName name="к_ЭМ">#REF!</definedName>
    <definedName name="К_Янв.94">#REF!</definedName>
    <definedName name="к1">#REF!</definedName>
    <definedName name="К1___0">#REF!</definedName>
    <definedName name="К1___8">#REF!</definedName>
    <definedName name="К12" hidden="1">IF(#REF!-INT(#REF!),TEXT(INT((#REF!-INT(#REF!)+0.00001)*100)," 00") &amp;" коп.","")</definedName>
    <definedName name="к2">#REF!</definedName>
    <definedName name="К2___0">#REF!</definedName>
    <definedName name="К2___8">#REF!</definedName>
    <definedName name="к3">#REF!</definedName>
    <definedName name="К3___0">#REF!</definedName>
    <definedName name="К3___8">#REF!</definedName>
    <definedName name="К4">#REF!</definedName>
    <definedName name="К4___0">#REF!</definedName>
    <definedName name="К4___8">#REF!</definedName>
    <definedName name="к44" localSheetId="15">#REF!</definedName>
    <definedName name="к44">#REF!</definedName>
    <definedName name="к444111" localSheetId="15">#REF!</definedName>
    <definedName name="к444111">#REF!</definedName>
    <definedName name="К5">#REF!</definedName>
    <definedName name="К5___0">#REF!</definedName>
    <definedName name="К5___8">#REF!</definedName>
    <definedName name="К6">#REF!</definedName>
    <definedName name="К6___0">#REF!</definedName>
    <definedName name="К6___8">#REF!</definedName>
    <definedName name="Кабардино_Балкарская_Республика">#REF!</definedName>
    <definedName name="Кабели" localSheetId="15">#REF!</definedName>
    <definedName name="Кабели" localSheetId="3">[101]Коэфф1.!#REF!</definedName>
    <definedName name="Кабели">#N/A</definedName>
    <definedName name="Кабели_1" localSheetId="15">#REF!</definedName>
    <definedName name="Кабели_1" localSheetId="3">#REF!</definedName>
    <definedName name="Кабели_1">"#ref!"</definedName>
    <definedName name="Кабели_1_1" localSheetId="15">#REF!</definedName>
    <definedName name="Кабели_1_1">#REF!</definedName>
    <definedName name="Кабели_1_10" localSheetId="15">#REF!</definedName>
    <definedName name="Кабели_1_10">#REF!</definedName>
    <definedName name="Кабели_1_13" localSheetId="15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 localSheetId="15">#REF!</definedName>
    <definedName name="Кабели_13">[101]Коэфф1.!#REF!</definedName>
    <definedName name="Кабели_15" localSheetId="15">#REF!</definedName>
    <definedName name="Кабели_15">[101]Коэфф1.!#REF!</definedName>
    <definedName name="Кабели_17" localSheetId="15">#REF!</definedName>
    <definedName name="Кабели_17">[101]Коэфф1.!#REF!</definedName>
    <definedName name="Кабели_18" localSheetId="15">#REF!</definedName>
    <definedName name="Кабели_18">[101]Коэфф1.!#REF!</definedName>
    <definedName name="Кабели_19" localSheetId="15">#REF!</definedName>
    <definedName name="Кабели_19">[101]Коэфф1.!#REF!</definedName>
    <definedName name="Кабели_2">#N/A</definedName>
    <definedName name="Кабели_20" localSheetId="15">#REF!</definedName>
    <definedName name="Кабели_20">[101]Коэфф1.!#REF!</definedName>
    <definedName name="Кабели_3" localSheetId="15">#REF!</definedName>
    <definedName name="Кабели_3">[101]Коэфф1.!#REF!</definedName>
    <definedName name="Кабели_4" localSheetId="15">#REF!</definedName>
    <definedName name="Кабели_4">[101]Коэфф1.!#REF!</definedName>
    <definedName name="Кабели_5" localSheetId="15">#REF!</definedName>
    <definedName name="Кабели_5">[101]Коэфф1.!#REF!</definedName>
    <definedName name="Кабели_6" localSheetId="15">#REF!</definedName>
    <definedName name="Кабели_6">[101]Коэфф1.!#REF!</definedName>
    <definedName name="Кавказ">[124]Destination!$B$41</definedName>
    <definedName name="Кавказ__НПЗ">[124]Destination!$B$43</definedName>
    <definedName name="Кавказ__Танкер">[124]Destination!$B$42</definedName>
    <definedName name="Кавказ__Тихорецкая">[124]Destination!$B$44</definedName>
    <definedName name="кака" localSheetId="15">#REF!</definedName>
    <definedName name="кака" localSheetId="3">#REF!</definedName>
    <definedName name="кака">#REF!</definedName>
    <definedName name="кака_15" localSheetId="15">#REF!</definedName>
    <definedName name="кака_15">#REF!</definedName>
    <definedName name="кака_16" localSheetId="15">#REF!</definedName>
    <definedName name="кака_16">#REF!</definedName>
    <definedName name="кака_18">#REF!</definedName>
    <definedName name="кака_19">#REF!</definedName>
    <definedName name="кака_4">#REF!</definedName>
    <definedName name="Калининградская_область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лужская_область">#REF!</definedName>
    <definedName name="Кам_стац">#REF!</definedName>
    <definedName name="Камер_итого">#REF!</definedName>
    <definedName name="Камер_эксп_усл">#REF!</definedName>
    <definedName name="Камераа">#REF!</definedName>
    <definedName name="Камеральных">#REF!</definedName>
    <definedName name="Камеральных_1">"#REF!"</definedName>
    <definedName name="Камеральных_2">"#REF!"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егория_сложности_1">"#REF!"</definedName>
    <definedName name="Категория_сложности_10" localSheetId="15">#REF!</definedName>
    <definedName name="Категория_сложности_10">#REF!</definedName>
    <definedName name="Категория_сложности_14" localSheetId="15">#REF!</definedName>
    <definedName name="Категория_сложности_14">#REF!</definedName>
    <definedName name="Категория_сложности_15" localSheetId="15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">"#REF!"</definedName>
    <definedName name="Категория_сложности_20" localSheetId="15">#REF!</definedName>
    <definedName name="Категория_сложности_20">#REF!</definedName>
    <definedName name="Категория_сложности_3" localSheetId="15">#REF!</definedName>
    <definedName name="Категория_сложности_3" localSheetId="3">#REF!</definedName>
    <definedName name="Категория_сложности_3">"#REF!"</definedName>
    <definedName name="Категория_сложности_4" localSheetId="15">#REF!</definedName>
    <definedName name="Категория_сложности_4">#REF!</definedName>
    <definedName name="Категория_сложности_4_1" localSheetId="15">#REF!</definedName>
    <definedName name="Категория_сложности_4_1">#REF!</definedName>
    <definedName name="Категория_сложности_5" localSheetId="15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ачонро">#REF!</definedName>
    <definedName name="КВ" localSheetId="15">#REF!</definedName>
    <definedName name="КВ" localSheetId="3">[205]БАЗА!$A$2:$A$11</definedName>
    <definedName name="КВ">[206]БАЗА!$A$2:$A$11</definedName>
    <definedName name="КВ1" localSheetId="15">#REF!</definedName>
    <definedName name="КВ1" localSheetId="3">[207]БАЗА!$A$2:$A$11</definedName>
    <definedName name="КВ1">[208]БАЗА!$A$2:$A$11</definedName>
    <definedName name="Квартал">[209]Значения!$A$42:$A$50</definedName>
    <definedName name="кгкг" localSheetId="15">#REF!</definedName>
    <definedName name="кгкг" localSheetId="3">#REF!</definedName>
    <definedName name="кгкг">#REF!</definedName>
    <definedName name="кгкг_15" localSheetId="15">#REF!</definedName>
    <definedName name="кгкг_15">#REF!</definedName>
    <definedName name="кгкг_16" localSheetId="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"#ref!"</definedName>
    <definedName name="кегн">"#ref!"</definedName>
    <definedName name="кейстоун">"#ref!"</definedName>
    <definedName name="кеке" localSheetId="15">#REF!</definedName>
    <definedName name="кеке" localSheetId="3">#REF!</definedName>
    <definedName name="кеке">#REF!</definedName>
    <definedName name="кеке_15" localSheetId="15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ЗУ">#REF!</definedName>
    <definedName name="КИП" localSheetId="15">#REF!</definedName>
    <definedName name="КИП" localSheetId="3">#REF!</definedName>
    <definedName name="КИП">"#ref!"</definedName>
    <definedName name="КИП_15" localSheetId="15">#REF!</definedName>
    <definedName name="КИП_15">#REF!</definedName>
    <definedName name="КИП_16" localSheetId="15">#REF!</definedName>
    <definedName name="КИП_16">#REF!</definedName>
    <definedName name="КИП_17" localSheetId="15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15">#REF!</definedName>
    <definedName name="КИПиавтом" localSheetId="3">#REF!</definedName>
    <definedName name="КИПиавтом">"#ref!"</definedName>
    <definedName name="КИПиавтом_15" localSheetId="15">#REF!</definedName>
    <definedName name="КИПиавтом_15">#REF!</definedName>
    <definedName name="КИПиавтом_16" localSheetId="15">#REF!</definedName>
    <definedName name="КИПиавтом_16">#REF!</definedName>
    <definedName name="КИПиавтом_17" localSheetId="15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ировская_область">#REF!</definedName>
    <definedName name="Кировская_область_1">#REF!</definedName>
    <definedName name="Китай">[124]Destination!$B$49</definedName>
    <definedName name="Китай__Забайкальск">[124]Destination!$B$51</definedName>
    <definedName name="Китай__Наушки">[124]Destination!$B$50</definedName>
    <definedName name="кк" localSheetId="15">#REF!</definedName>
    <definedName name="кк" localSheetId="3">[60]!Rashod_dolot_zap</definedName>
    <definedName name="кк">#REF!</definedName>
    <definedName name="ккк" localSheetId="15">#REF!</definedName>
    <definedName name="ккк" localSheetId="3">#REF!</definedName>
    <definedName name="ккк">#REF!</definedName>
    <definedName name="ккк_15" localSheetId="15">#REF!</definedName>
    <definedName name="ккк_15">#REF!</definedName>
    <definedName name="ккк_16" localSheetId="15">#REF!</definedName>
    <definedName name="ккк_16">#REF!</definedName>
    <definedName name="ккк_18">#REF!</definedName>
    <definedName name="ккк_19">#REF!</definedName>
    <definedName name="ккк_4">#REF!</definedName>
    <definedName name="ккккккккккккккк">[41]Коэффициенты!$D$1:$D$3</definedName>
    <definedName name="клм">'[210]Ачинский НПЗ'!#REF!</definedName>
    <definedName name="кн">[36]топография!#REF!</definedName>
    <definedName name="книга" localSheetId="15">#REF!</definedName>
    <definedName name="книга" localSheetId="3">#REF!</definedName>
    <definedName name="книга">#REF!</definedName>
    <definedName name="книга_15" localSheetId="15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бщ" localSheetId="3">#REF!</definedName>
    <definedName name="Кобщ">#REF!</definedName>
    <definedName name="КОД">#REF!</definedName>
    <definedName name="Код_1">[182]Смета!#REF!</definedName>
    <definedName name="Код_вид_работ">#REF!</definedName>
    <definedName name="Код1">'[143]исходные данные'!#REF!</definedName>
    <definedName name="кол">#REF!</definedName>
    <definedName name="Количество_землепользователей" localSheetId="15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">"#REF!"</definedName>
    <definedName name="Количество_землепользователей_10" localSheetId="15">#REF!</definedName>
    <definedName name="Количество_землепользователей_10">#REF!</definedName>
    <definedName name="Количество_землепользователей_14" localSheetId="15">#REF!</definedName>
    <definedName name="Количество_землепользователей_14">#REF!</definedName>
    <definedName name="Количество_землепользователей_15" localSheetId="15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">"#REF!"</definedName>
    <definedName name="Количество_землепользователей_20" localSheetId="15">#REF!</definedName>
    <definedName name="Количество_землепользователей_20">#REF!</definedName>
    <definedName name="Количество_землепользователей_3" localSheetId="15">#REF!</definedName>
    <definedName name="Количество_землепользователей_3" localSheetId="3">#REF!</definedName>
    <definedName name="Количество_землепользователей_3">"#REF!"</definedName>
    <definedName name="Количество_землепользователей_4" localSheetId="15">#REF!</definedName>
    <definedName name="Количество_землепользователей_4">#REF!</definedName>
    <definedName name="Количество_землепользователей_4_1" localSheetId="15">#REF!</definedName>
    <definedName name="Количество_землепользователей_4_1">#REF!</definedName>
    <definedName name="Количество_землепользователей_5" localSheetId="15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">"#REF!"</definedName>
    <definedName name="Количество_контуров_10" localSheetId="15">#REF!</definedName>
    <definedName name="Количество_контуров_10">#REF!</definedName>
    <definedName name="Количество_контуров_14" localSheetId="15">#REF!</definedName>
    <definedName name="Количество_контуров_14">#REF!</definedName>
    <definedName name="Количество_контуров_15" localSheetId="15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">"#REF!"</definedName>
    <definedName name="Количество_контуров_20" localSheetId="15">#REF!</definedName>
    <definedName name="Количество_контуров_20">#REF!</definedName>
    <definedName name="Количество_контуров_3" localSheetId="15">#REF!</definedName>
    <definedName name="Количество_контуров_3" localSheetId="3">#REF!</definedName>
    <definedName name="Количество_контуров_3">"#REF!"</definedName>
    <definedName name="Количество_контуров_4" localSheetId="15">#REF!</definedName>
    <definedName name="Количество_контуров_4">#REF!</definedName>
    <definedName name="Количество_контуров_4_1" localSheetId="15">#REF!</definedName>
    <definedName name="Количество_контуров_4_1">#REF!</definedName>
    <definedName name="Количество_контуров_5" localSheetId="15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">"#REF!"</definedName>
    <definedName name="Количество_культур_10" localSheetId="15">#REF!</definedName>
    <definedName name="Количество_культур_10">#REF!</definedName>
    <definedName name="Количество_культур_14" localSheetId="15">#REF!</definedName>
    <definedName name="Количество_культур_14">#REF!</definedName>
    <definedName name="Количество_культур_15" localSheetId="15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">"#REF!"</definedName>
    <definedName name="Количество_культур_20" localSheetId="15">#REF!</definedName>
    <definedName name="Количество_культур_20">#REF!</definedName>
    <definedName name="Количество_культур_3" localSheetId="15">#REF!</definedName>
    <definedName name="Количество_культур_3" localSheetId="3">#REF!</definedName>
    <definedName name="Количество_культур_3">"#REF!"</definedName>
    <definedName name="Количество_культур_4" localSheetId="15">#REF!</definedName>
    <definedName name="Количество_культур_4">#REF!</definedName>
    <definedName name="Количество_культур_4_1" localSheetId="15">#REF!</definedName>
    <definedName name="Количество_культур_4_1">#REF!</definedName>
    <definedName name="Количество_культур_5" localSheetId="15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">"#REF!"</definedName>
    <definedName name="Количество_планшетов_10" localSheetId="15">#REF!</definedName>
    <definedName name="Количество_планшетов_10">#REF!</definedName>
    <definedName name="Количество_планшетов_14" localSheetId="15">#REF!</definedName>
    <definedName name="Количество_планшетов_14">#REF!</definedName>
    <definedName name="Количество_планшетов_15" localSheetId="15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">"#REF!"</definedName>
    <definedName name="Количество_планшетов_20" localSheetId="15">#REF!</definedName>
    <definedName name="Количество_планшетов_20">#REF!</definedName>
    <definedName name="Количество_планшетов_3" localSheetId="15">#REF!</definedName>
    <definedName name="Количество_планшетов_3" localSheetId="3">#REF!</definedName>
    <definedName name="Количество_планшетов_3">"#REF!"</definedName>
    <definedName name="Количество_планшетов_4" localSheetId="15">#REF!</definedName>
    <definedName name="Количество_планшетов_4">#REF!</definedName>
    <definedName name="Количество_планшетов_4_1" localSheetId="15">#REF!</definedName>
    <definedName name="Количество_планшетов_4_1">#REF!</definedName>
    <definedName name="Количество_планшетов_5" localSheetId="15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">"#REF!"</definedName>
    <definedName name="Количество_предприятий_10" localSheetId="15">#REF!</definedName>
    <definedName name="Количество_предприятий_10">#REF!</definedName>
    <definedName name="Количество_предприятий_14" localSheetId="15">#REF!</definedName>
    <definedName name="Количество_предприятий_14">#REF!</definedName>
    <definedName name="Количество_предприятий_15" localSheetId="15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">"#REF!"</definedName>
    <definedName name="Количество_предприятий_20" localSheetId="15">#REF!</definedName>
    <definedName name="Количество_предприятий_20">#REF!</definedName>
    <definedName name="Количество_предприятий_3" localSheetId="15">#REF!</definedName>
    <definedName name="Количество_предприятий_3" localSheetId="3">#REF!</definedName>
    <definedName name="Количество_предприятий_3">"#REF!"</definedName>
    <definedName name="Количество_предприятий_4" localSheetId="15">#REF!</definedName>
    <definedName name="Количество_предприятий_4">#REF!</definedName>
    <definedName name="Количество_предприятий_4_1" localSheetId="15">#REF!</definedName>
    <definedName name="Количество_предприятий_4_1">#REF!</definedName>
    <definedName name="Количество_предприятий_5" localSheetId="15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">"#REF!"</definedName>
    <definedName name="Количество_согласований_10" localSheetId="15">#REF!</definedName>
    <definedName name="Количество_согласований_10">#REF!</definedName>
    <definedName name="Количество_согласований_14" localSheetId="15">#REF!</definedName>
    <definedName name="Количество_согласований_14">#REF!</definedName>
    <definedName name="Количество_согласований_15" localSheetId="15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">"#REF!"</definedName>
    <definedName name="Количество_согласований_20" localSheetId="15">#REF!</definedName>
    <definedName name="Количество_согласований_20">#REF!</definedName>
    <definedName name="Количество_согласований_3" localSheetId="15">#REF!</definedName>
    <definedName name="Количество_согласований_3" localSheetId="3">#REF!</definedName>
    <definedName name="Количество_согласований_3">"#REF!"</definedName>
    <definedName name="Количество_согласований_4" localSheetId="15">#REF!</definedName>
    <definedName name="Количество_согласований_4">#REF!</definedName>
    <definedName name="Количество_согласований_4_1" localSheetId="15">#REF!</definedName>
    <definedName name="Количество_согласований_4_1">#REF!</definedName>
    <definedName name="Количество_согласований_5" localSheetId="15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'[211]Сводка пог.м '!#REF!</definedName>
    <definedName name="Колп" localSheetId="15">#REF!</definedName>
    <definedName name="Колп" localSheetId="3">'[212]СметаСводная Колпино'!$C$5</definedName>
    <definedName name="Колп">'[213]СметаСводная Колпино'!$C$5</definedName>
    <definedName name="Кольч">'[126]исх дан'!$B$12</definedName>
    <definedName name="КОЛЬЧ_АВББШВ">'[126]исх дан'!#REF!</definedName>
    <definedName name="ком" localSheetId="15">#REF!</definedName>
    <definedName name="ком" localSheetId="3">[214]топография!#REF!</definedName>
    <definedName name="ком">#N/A</definedName>
    <definedName name="ком.">#REF!</definedName>
    <definedName name="ком._1">"#REF!"</definedName>
    <definedName name="ком._2">"#REF!"</definedName>
    <definedName name="ком___0" localSheetId="15">#REF!</definedName>
    <definedName name="ком___0" localSheetId="3">[215]топография!#REF!</definedName>
    <definedName name="ком___0">[215]топография!#REF!</definedName>
    <definedName name="ком___0_15" localSheetId="15">#REF!</definedName>
    <definedName name="ком___0_15">[215]топография!#REF!</definedName>
    <definedName name="ком_15" localSheetId="15">#REF!</definedName>
    <definedName name="ком_15">[215]топография!#REF!</definedName>
    <definedName name="ком_16" localSheetId="15">#REF!</definedName>
    <definedName name="ком_16">[215]топография!#REF!</definedName>
    <definedName name="ком_4" localSheetId="15">#REF!</definedName>
    <definedName name="ком_4">[215]топография!#REF!</definedName>
    <definedName name="команд." localSheetId="15">#REF!</definedName>
    <definedName name="команд." localSheetId="3">#REF!</definedName>
    <definedName name="команд.">#REF!</definedName>
    <definedName name="команд._13" localSheetId="15">#REF!</definedName>
    <definedName name="команд._13">#REF!</definedName>
    <definedName name="команд._15" localSheetId="15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">"#REF!"</definedName>
    <definedName name="Командировочные_расходы_10" localSheetId="15">#REF!</definedName>
    <definedName name="Командировочные_расходы_10">#REF!</definedName>
    <definedName name="Командировочные_расходы_14" localSheetId="15">#REF!</definedName>
    <definedName name="Командировочные_расходы_14">#REF!</definedName>
    <definedName name="Командировочные_расходы_15" localSheetId="15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">"#REF!"</definedName>
    <definedName name="Командировочные_расходы_20" localSheetId="15">#REF!</definedName>
    <definedName name="Командировочные_расходы_20">#REF!</definedName>
    <definedName name="Командировочные_расходы_3" localSheetId="15">#REF!</definedName>
    <definedName name="Командировочные_расходы_3" localSheetId="3">#REF!</definedName>
    <definedName name="Командировочные_расходы_3">"#REF!"</definedName>
    <definedName name="Командировочные_расходы_4" localSheetId="15">#REF!</definedName>
    <definedName name="Командировочные_расходы_4">#REF!</definedName>
    <definedName name="Командировочные_расходы_4_1" localSheetId="15">#REF!</definedName>
    <definedName name="Командировочные_расходы_4_1">#REF!</definedName>
    <definedName name="Командировочные_расходы_5" localSheetId="15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ания">#REF!</definedName>
    <definedName name="КОН_ИО_РД" localSheetId="15">#REF!</definedName>
    <definedName name="КОН_ИО_РД">'[204]смета 5_1'!$N$33</definedName>
    <definedName name="КОН_МО_РД" localSheetId="15">#REF!</definedName>
    <definedName name="КОН_МО_РД">'[204]смета 5_1'!$P$33</definedName>
    <definedName name="КОН_ОО_РД" localSheetId="15">#REF!</definedName>
    <definedName name="КОН_ОО_РД">'[204]смета 5_1'!$M$33</definedName>
    <definedName name="КОН_ОР_РД" localSheetId="15">#REF!</definedName>
    <definedName name="КОН_ОР_РД">'[204]смета 5_1'!$L$33</definedName>
    <definedName name="КОН_ПО_РД" localSheetId="15">#REF!</definedName>
    <definedName name="КОН_ПО_РД">'[204]смета 5_1'!$Q$33</definedName>
    <definedName name="Кон_сал">#REF!</definedName>
    <definedName name="КОН_ТО_РД" localSheetId="15">#REF!</definedName>
    <definedName name="КОН_ТО_РД">'[204]смета 5_1'!$O$33</definedName>
    <definedName name="Конденсат">#REF!</definedName>
    <definedName name="Конец">#REF!</definedName>
    <definedName name="конкр150">'[126]исх дан'!#REF!</definedName>
    <definedName name="конкр230">'[126]исх дан'!#REF!</definedName>
    <definedName name="конкр240">'[126]исх дан'!#REF!</definedName>
    <definedName name="Контр">#REF!</definedName>
    <definedName name="Контроллер" localSheetId="15">#REF!</definedName>
    <definedName name="Контроллер" localSheetId="3">[101]Коэфф1.!#REF!</definedName>
    <definedName name="Контроллер">#N/A</definedName>
    <definedName name="Контроллер_1" localSheetId="15">#REF!</definedName>
    <definedName name="Контроллер_1" localSheetId="3">#REF!</definedName>
    <definedName name="Контроллер_1">"#ref!"</definedName>
    <definedName name="Контроллер_1_1" localSheetId="15">#REF!</definedName>
    <definedName name="Контроллер_1_1">#REF!</definedName>
    <definedName name="Контроллер_1_10" localSheetId="15">#REF!</definedName>
    <definedName name="Контроллер_1_10">#REF!</definedName>
    <definedName name="Контроллер_1_13" localSheetId="15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 localSheetId="15">#REF!</definedName>
    <definedName name="Контроллер_13">[101]Коэфф1.!#REF!</definedName>
    <definedName name="Контроллер_15" localSheetId="15">#REF!</definedName>
    <definedName name="Контроллер_15">[101]Коэфф1.!#REF!</definedName>
    <definedName name="Контроллер_17" localSheetId="15">#REF!</definedName>
    <definedName name="Контроллер_17">[101]Коэфф1.!#REF!</definedName>
    <definedName name="Контроллер_18" localSheetId="15">#REF!</definedName>
    <definedName name="Контроллер_18">[101]Коэфф1.!#REF!</definedName>
    <definedName name="Контроллер_19" localSheetId="15">#REF!</definedName>
    <definedName name="Контроллер_19">[101]Коэфф1.!#REF!</definedName>
    <definedName name="Контроллер_2">#N/A</definedName>
    <definedName name="Контроллер_20" localSheetId="15">#REF!</definedName>
    <definedName name="Контроллер_20">[101]Коэфф1.!#REF!</definedName>
    <definedName name="Контроллер_3" localSheetId="15">#REF!</definedName>
    <definedName name="Контроллер_3">[101]Коэфф1.!#REF!</definedName>
    <definedName name="Контроллер_4" localSheetId="15">#REF!</definedName>
    <definedName name="Контроллер_4">[101]Коэфф1.!#REF!</definedName>
    <definedName name="Контроллер_5" localSheetId="15">#REF!</definedName>
    <definedName name="Контроллер_5">[101]Коэфф1.!#REF!</definedName>
    <definedName name="Контроллер_6" localSheetId="15">#REF!</definedName>
    <definedName name="Контроллер_6">[101]Коэфф1.!#REF!</definedName>
    <definedName name="КОНТРОЛЬНИК">'[126]исх дан'!#REF!</definedName>
    <definedName name="Конф" localSheetId="16">#REF!</definedName>
    <definedName name="Конф" localSheetId="15">#REF!</definedName>
    <definedName name="Конф" localSheetId="3">#REF!</definedName>
    <definedName name="Конф">#REF!</definedName>
    <definedName name="конфл" localSheetId="16">#REF!</definedName>
    <definedName name="конфл" localSheetId="3">#REF!</definedName>
    <definedName name="конфл">#REF!</definedName>
    <definedName name="конфл2" localSheetId="16">#REF!</definedName>
    <definedName name="конфл2" localSheetId="3">#REF!</definedName>
    <definedName name="конфл2">#REF!</definedName>
    <definedName name="Копилка_объем">[182]Материалы!#REF!</definedName>
    <definedName name="Копилка_сумма">[182]Материалы!#REF!</definedName>
    <definedName name="копия" hidden="1">{#N/A,#N/A,TRUE,"MAP";#N/A,#N/A,TRUE,"STEPS";#N/A,#N/A,TRUE,"RULES"}</definedName>
    <definedName name="кор">#REF!</definedName>
    <definedName name="КОРОБ_ДОБ_РОЗН">'[126]исх дан'!#REF!</definedName>
    <definedName name="КОРОБ_РФ">'[126]исх дан'!#REF!</definedName>
    <definedName name="Косино">#REF!</definedName>
    <definedName name="Костромская_область">#REF!</definedName>
    <definedName name="коф" localSheetId="4">[216]!dial_koef_udar</definedName>
    <definedName name="коф" localSheetId="8">[216]!dial_koef_udar</definedName>
    <definedName name="коф" localSheetId="9">[216]!dial_koef_udar</definedName>
    <definedName name="коф" localSheetId="12">[216]!dial_koef_udar</definedName>
    <definedName name="коф" localSheetId="15">#REF!</definedName>
    <definedName name="коф">[216]!dial_koef_udar</definedName>
    <definedName name="Коэф_монт" localSheetId="15">#REF!</definedName>
    <definedName name="Коэф_монт">[140]Коэфф!$B$4</definedName>
    <definedName name="КоэфБезПоля">#REF!</definedName>
    <definedName name="КоэфГорЗак">#REF!</definedName>
    <definedName name="КоэфГорЗаказ">[106]ОбмОбслЗемОд!$E$29</definedName>
    <definedName name="КоэфЗ_пл">[217]Лист1!#REF!</definedName>
    <definedName name="КоэфЗ_плОбщий">[217]Лист1!#REF!</definedName>
    <definedName name="КоэфУдорожания">[106]ОбмОбслЗемОд!$E$28</definedName>
    <definedName name="коэфф" localSheetId="15">#REF!</definedName>
    <definedName name="коэфф" localSheetId="3">[218]база!$L$1:$L$65536</definedName>
    <definedName name="коэфф">[219]база!$L$1:$L$65536</definedName>
    <definedName name="Коэффициент" localSheetId="15">#REF!</definedName>
    <definedName name="Коэффициент" localSheetId="3">#REF!</definedName>
    <definedName name="Коэффициент">#REF!</definedName>
    <definedName name="Коэффициент__стадия__ПД_РД" localSheetId="15">#REF!</definedName>
    <definedName name="Коэффициент__стадия__ПД_РД" localSheetId="3">[205]БАЗА!$B$54:$B$56</definedName>
    <definedName name="Коэффициент__стадия__ПД_РД">[206]БАЗА!$B$54:$B$56</definedName>
    <definedName name="Коэффициент_1">"#REF!"</definedName>
    <definedName name="Коэффициент_10" localSheetId="15">#REF!</definedName>
    <definedName name="Коэффициент_10">#REF!</definedName>
    <definedName name="Коэффициент_14" localSheetId="15">#REF!</definedName>
    <definedName name="Коэффициент_14">#REF!</definedName>
    <definedName name="Коэффициент_15" localSheetId="15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">"#REF!"</definedName>
    <definedName name="Коэффициент_20" localSheetId="15">#REF!</definedName>
    <definedName name="Коэффициент_20">#REF!</definedName>
    <definedName name="Коэффициент_3" localSheetId="15">#REF!</definedName>
    <definedName name="Коэффициент_3" localSheetId="3">#REF!</definedName>
    <definedName name="Коэффициент_3">"#REF!"</definedName>
    <definedName name="Коэффициент_4" localSheetId="15">#REF!</definedName>
    <definedName name="Коэффициент_4">#REF!</definedName>
    <definedName name="Коэффициент_4_1" localSheetId="15">#REF!</definedName>
    <definedName name="Коэффициент_4_1">#REF!</definedName>
    <definedName name="Коэффициент_5" localSheetId="15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оэффициенты">#REF!</definedName>
    <definedName name="кп">#REF!</definedName>
    <definedName name="кп_1">"#REF!"</definedName>
    <definedName name="КП23">"#REF!"</definedName>
    <definedName name="КП23_1">"#REF!"</definedName>
    <definedName name="Кпер">#REF!</definedName>
    <definedName name="Кра" localSheetId="15">#REF!</definedName>
    <definedName name="Кра" localSheetId="3">[220]СметаСводная!$E$6</definedName>
    <definedName name="Кра">[221]СметаСводная!$E$6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иммс">[139]СПЕЦИФИКАЦИЯ!#REF!</definedName>
    <definedName name="_xlnm.Criteria">#REF!</definedName>
    <definedName name="кря23">#REF!</definedName>
    <definedName name="КТПН_100">#REF!</definedName>
    <definedName name="КТПН_100___0">#REF!</definedName>
    <definedName name="КТПН_100___8">'[127]УП _2004'!#REF!</definedName>
    <definedName name="куку" localSheetId="15">#REF!</definedName>
    <definedName name="куку" localSheetId="3">#REF!</definedName>
    <definedName name="куку">#REF!</definedName>
    <definedName name="куку_15" localSheetId="15">#REF!</definedName>
    <definedName name="куку_15">#REF!</definedName>
    <definedName name="куку_16" localSheetId="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ганская_область">#REF!</definedName>
    <definedName name="Курганская_область_1">#REF!</definedName>
    <definedName name="Курс" localSheetId="5">#N/A</definedName>
    <definedName name="Курс" localSheetId="15">#REF!</definedName>
    <definedName name="Курс">[140]Коэфф!$B$3</definedName>
    <definedName name="Курс_1" localSheetId="15">#REF!</definedName>
    <definedName name="Курс_1" localSheetId="3">#REF!</definedName>
    <definedName name="Курс_1">"#ref!"</definedName>
    <definedName name="Курс_1_1" localSheetId="15">#REF!</definedName>
    <definedName name="Курс_1_1">#REF!</definedName>
    <definedName name="Курс_1_10" localSheetId="15">#REF!</definedName>
    <definedName name="Курс_1_10">#REF!</definedName>
    <definedName name="Курс_1_13" localSheetId="15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 localSheetId="15">#REF!</definedName>
    <definedName name="Курс_15">[101]Коэфф1.!$E$23</definedName>
    <definedName name="Курс_17" localSheetId="15">#REF!</definedName>
    <definedName name="Курс_17">[101]Коэфф1.!$E$23</definedName>
    <definedName name="курс_18" localSheetId="15">#REF!</definedName>
    <definedName name="курс_18">#REF!</definedName>
    <definedName name="Курс_19" localSheetId="15">#REF!</definedName>
    <definedName name="Курс_19">[101]Коэфф1.!$E$23</definedName>
    <definedName name="курс_2">"#REF!"</definedName>
    <definedName name="Курс_20" localSheetId="15">#REF!</definedName>
    <definedName name="Курс_20">[101]Коэфф1.!$E$23</definedName>
    <definedName name="КУРС_2Й_ЛИСТ">'[126]исх дан'!#REF!</definedName>
    <definedName name="Курс_3" localSheetId="15">#REF!</definedName>
    <definedName name="Курс_3" localSheetId="3">[101]Коэфф1.!$E$23</definedName>
    <definedName name="курс_3">"#REF!"</definedName>
    <definedName name="Курс_4" localSheetId="15">#REF!</definedName>
    <definedName name="Курс_4">[101]Коэфф1.!$E$23</definedName>
    <definedName name="Курс_5" localSheetId="15">#REF!</definedName>
    <definedName name="Курс_5">[101]Коэфф1.!$E$23</definedName>
    <definedName name="Курс_6" localSheetId="15">#REF!</definedName>
    <definedName name="Курс_6">[101]Коэфф1.!$E$23</definedName>
    <definedName name="Курс_Диалин">'[222]Эл-доп'!$U$4</definedName>
    <definedName name="курс_дол" localSheetId="15">#REF!</definedName>
    <definedName name="курс_дол" localSheetId="3">#REF!</definedName>
    <definedName name="курс_дол">#REF!</definedName>
    <definedName name="курс_дол_1">"#REF!"</definedName>
    <definedName name="курс_дол_15" localSheetId="15">#REF!</definedName>
    <definedName name="курс_дол_15">#REF!</definedName>
    <definedName name="курс_дол_16" localSheetId="15">#REF!</definedName>
    <definedName name="курс_дол_16">#REF!</definedName>
    <definedName name="курс_дол_17" localSheetId="15">#REF!</definedName>
    <definedName name="курс_дол_17">#REF!</definedName>
    <definedName name="курс_дол_18">#REF!</definedName>
    <definedName name="курс_дол_2">"#REF!"</definedName>
    <definedName name="курс_дол_20" localSheetId="15">#REF!</definedName>
    <definedName name="курс_дол_20">#REF!</definedName>
    <definedName name="курс_дол_3" localSheetId="15">#REF!</definedName>
    <definedName name="курс_дол_3" localSheetId="3">#REF!</definedName>
    <definedName name="курс_дол_3">"#REF!"</definedName>
    <definedName name="курс_дол_4" localSheetId="15">#REF!</definedName>
    <definedName name="курс_дол_4">#REF!</definedName>
    <definedName name="Курс_доллара">'[223]Курс доллара'!$A$2</definedName>
    <definedName name="Курс_доллара_США" localSheetId="15">#REF!</definedName>
    <definedName name="Курс_доллара_США" localSheetId="3">#REF!</definedName>
    <definedName name="Курс_доллара_США">"#ref!"</definedName>
    <definedName name="Курс_доллара_США_1" localSheetId="15">#REF!</definedName>
    <definedName name="Курс_доллара_США_1" localSheetId="3">#REF!</definedName>
    <definedName name="Курс_доллара_США_1">"#REF!"</definedName>
    <definedName name="Курс_доллара_США_10" localSheetId="15">#REF!</definedName>
    <definedName name="Курс_доллара_США_10">#REF!</definedName>
    <definedName name="Курс_доллара_США_13" localSheetId="15">#REF!</definedName>
    <definedName name="Курс_доллара_США_13">#REF!</definedName>
    <definedName name="Курс_доллара_США_14" localSheetId="15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2">"#REF!"</definedName>
    <definedName name="Курс_доллара_США_7" localSheetId="15">#REF!</definedName>
    <definedName name="Курс_доллара_США_7">#REF!</definedName>
    <definedName name="Курс_доллара_США_8" localSheetId="15">#REF!</definedName>
    <definedName name="Курс_доллара_США_8">#REF!</definedName>
    <definedName name="Курс_доллара_США_9" localSheetId="15">#REF!</definedName>
    <definedName name="Курс_доллара_США_9">#REF!</definedName>
    <definedName name="КУРС_ЗАПАЗД">'[126]исх дан'!#REF!</definedName>
    <definedName name="Курс_ИЭК">'[222]Эл-доп'!$Z$4</definedName>
    <definedName name="КУРС_КОЛЬЧ">'[126]исх дан'!#REF!</definedName>
    <definedName name="КУРС_ЛУК">'[126]исх дан'!#REF!</definedName>
    <definedName name="КУРС_ЛУКИ">'[126]исх дан'!#REF!</definedName>
    <definedName name="КУРС_РК">'[126]исх дан'!#REF!</definedName>
    <definedName name="курс1" localSheetId="15">#REF!</definedName>
    <definedName name="курс1" localSheetId="3">#REF!</definedName>
    <definedName name="КУРС1">#N/A</definedName>
    <definedName name="Курская_область">#REF!</definedName>
    <definedName name="Кустр" localSheetId="15">#REF!</definedName>
    <definedName name="Кустр">'[82]Исх. данные'!$I$72</definedName>
    <definedName name="кшн">#REF!</definedName>
    <definedName name="л" localSheetId="5">#REF!</definedName>
    <definedName name="л" localSheetId="16">#REF!</definedName>
    <definedName name="л" localSheetId="15">#REF!</definedName>
    <definedName name="л" localSheetId="3">#REF!</definedName>
    <definedName name="л">#REF!</definedName>
    <definedName name="лаб_иссл">#REF!</definedName>
    <definedName name="Лаб_стац">#REF!</definedName>
    <definedName name="Лаб_эксп_усл">#REF!</definedName>
    <definedName name="ЛабМашБур">[106]СмМашБур!#REF!</definedName>
    <definedName name="лаборатория">#REF!</definedName>
    <definedName name="лаборатория_1">"#REF!"</definedName>
    <definedName name="лаборатория_2">"#REF!"</definedName>
    <definedName name="ЛабШурфов">#REF!</definedName>
    <definedName name="Лавр1">[224]Лист3!$A$9</definedName>
    <definedName name="Лавр2">[224]Лист3!$A$10</definedName>
    <definedName name="лв">#REF!</definedName>
    <definedName name="лвнг">#REF!</definedName>
    <definedName name="лджж">[225]sapactivexlhiddensheet!$BE$39</definedName>
    <definedName name="лдлдб">#REF!</definedName>
    <definedName name="лдлдл">[226]пятилетка!$A$9</definedName>
    <definedName name="лдлдл___0">[227]пятилетка!$A$9</definedName>
    <definedName name="лдлдл___8">[228]пятилетка!$A$9</definedName>
    <definedName name="лдлдщзгнапыввцуквпмимнегнбд">#REF!</definedName>
    <definedName name="лдллл">#REF!</definedName>
    <definedName name="лднпн" hidden="1">{"AnalRSA",#N/A,TRUE,"PL-Anal";"AnalIAS",#N/A,TRUE,"PL-Anal"}</definedName>
    <definedName name="лдшнгшенвапфцй">#REF!</definedName>
    <definedName name="лдшщгшшщйцсячмитпглоджщдэжюхбд">#REF!</definedName>
    <definedName name="левон_опт">#REF!</definedName>
    <definedName name="левон_розн">#REF!</definedName>
    <definedName name="Лена">#REF!</definedName>
    <definedName name="ленин" localSheetId="15">#REF!</definedName>
    <definedName name="ленин" localSheetId="3">#REF!</definedName>
    <definedName name="ленин">#REF!</definedName>
    <definedName name="Ленинградская_область">#REF!</definedName>
    <definedName name="лим" localSheetId="11">{0,"овz";1,"z";2,"аz";5,"овz"}</definedName>
    <definedName name="лим" localSheetId="16">{0,"овz";1,"z";2,"аz";5,"овz"}</definedName>
    <definedName name="лим" localSheetId="15">{0,"овz";1,"z";2,"аz";5,"овz"}</definedName>
    <definedName name="лим" localSheetId="3">{0,"овz";1,"z";2,"аz";5,"овz"}</definedName>
    <definedName name="лим">{0,"овz";1,"z";2,"аz";5,"овz"}</definedName>
    <definedName name="Лимит" localSheetId="15">#REF!</definedName>
    <definedName name="Лимит" localSheetId="3">[196]Лист4!$B$4</definedName>
    <definedName name="лимит">[229]Параметры!#REF!</definedName>
    <definedName name="лимиты">#REF!</definedName>
    <definedName name="лимиты___0">#REF!</definedName>
    <definedName name="лимиты___8">#REF!</definedName>
    <definedName name="Липецкая_область">#REF!</definedName>
    <definedName name="лиса">[125]sapactivexlhiddensheet!$BE$39</definedName>
    <definedName name="лисичка">[230]sapactivexlhiddensheet!$K$39</definedName>
    <definedName name="лист" localSheetId="15">#REF!</definedName>
    <definedName name="лист" localSheetId="3">[57]топография!#REF!</definedName>
    <definedName name="лист">#REF!</definedName>
    <definedName name="лист1" localSheetId="15">#REF!</definedName>
    <definedName name="лист1" localSheetId="3">#REF!</definedName>
    <definedName name="лист1">[231]Кабель!$A$1:$A$123,[231]Кабель!$GF$1:$GG$123,#REF!,#REF!,[231]Кабель!$A$423:$A$1102,[231]Кабель!$GF$423:$GG$1102</definedName>
    <definedName name="лист1_txt">[231]Кабель!$A$10:$A$123,[231]Кабель!$GF$10:$GG$123,#REF!,[231]Кабель!$GF$438:$GG$850</definedName>
    <definedName name="лист10">#REF!,#REF!</definedName>
    <definedName name="лист2">[222]Электрика!#REF!,[222]Электрика!#REF!,[222]Электрика!$B$1:$B$24,[222]Электрика!$AY$1:$AZ$24,[222]Электрика!#REF!,[222]Электрика!#REF!</definedName>
    <definedName name="лист2_txt">#REF!,[222]Электрика!$A$3:$B$24,[222]Электрика!$AY$3:$AZ$24,[222]Электрика!$AY$69:$AZ$129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4444">#REF!</definedName>
    <definedName name="лист8">#REF!,#REF!</definedName>
    <definedName name="Литва__МН__контракт">[124]Destination!$B$24</definedName>
    <definedName name="Литва__МН__спот">[124]Destination!$B$25</definedName>
    <definedName name="Литва__МН_Броды">[124]Destination!$B$47</definedName>
    <definedName name="Литва__МН_комб.">[124]Destination!$B$45</definedName>
    <definedName name="Литва__МН_Речица">[124]Destination!$B$46</definedName>
    <definedName name="Литва__МН_труба">[124]Destination!$B$23</definedName>
    <definedName name="литология">#REF!</definedName>
    <definedName name="Лифты">#REF!</definedName>
    <definedName name="лкон">#REF!</definedName>
    <definedName name="лл" localSheetId="15">#REF!</definedName>
    <definedName name="лл" localSheetId="3">#REF!</definedName>
    <definedName name="лл">#REF!</definedName>
    <definedName name="лл_15" localSheetId="15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длж">[226]мониторинг!$D$13</definedName>
    <definedName name="ллдлж___0">[227]мониторинг!$D$13</definedName>
    <definedName name="ллдлж___8">[228]мониторинг!$D$13</definedName>
    <definedName name="ллл">#REF!</definedName>
    <definedName name="ллллллл">[41]база!$E$1:$E$65536</definedName>
    <definedName name="лмрщ" localSheetId="15">#REF!</definedName>
    <definedName name="лмрщ" localSheetId="3">[232]база!$E$1:$E$65536</definedName>
    <definedName name="лмрщ">[233]база!$E:$E</definedName>
    <definedName name="лн">#REF!</definedName>
    <definedName name="лнвг">#REF!</definedName>
    <definedName name="лнгва">#REF!</definedName>
    <definedName name="ЛО" localSheetId="15">#REF!</definedName>
    <definedName name="ЛО" localSheetId="3">[234]база!$L$1:$L$65536</definedName>
    <definedName name="ЛО">[235]база!$L$1:$L$65536</definedName>
    <definedName name="ловпр">#REF!</definedName>
    <definedName name="логалгнеелн">#REF!</definedName>
    <definedName name="логап">#REF!</definedName>
    <definedName name="лод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опраыввапрол">#REF!</definedName>
    <definedName name="лрр">#REF!</definedName>
    <definedName name="ЛУКИ">#REF!</definedName>
    <definedName name="ЛУКИ_МЕДЬ">'[126]исх дан'!#REF!</definedName>
    <definedName name="лшщзго">[236]СПЕЦИФИКАЦИЯ!#REF!</definedName>
    <definedName name="ляля">[225]sapactivexlhiddensheet!$K$39</definedName>
    <definedName name="м" localSheetId="15">#REF!</definedName>
    <definedName name="м" localSheetId="3">#REF!</definedName>
    <definedName name="м">[149]база!#REF!</definedName>
    <definedName name="М_1" localSheetId="13">#REF!</definedName>
    <definedName name="М_1" localSheetId="17">#REF!</definedName>
    <definedName name="М_1" localSheetId="6">#REF!</definedName>
    <definedName name="М_1" localSheetId="7">#REF!</definedName>
    <definedName name="М_1" localSheetId="5">#REF!</definedName>
    <definedName name="М_1" localSheetId="11">#REF!</definedName>
    <definedName name="М_1" localSheetId="14">#REF!</definedName>
    <definedName name="М_1" localSheetId="9">#REF!</definedName>
    <definedName name="М_1" localSheetId="12">#REF!</definedName>
    <definedName name="М_1" localSheetId="0">#REF!</definedName>
    <definedName name="М_1">#REF!</definedName>
    <definedName name="М123" hidden="1">INDEX([0]!сот,Е8+1)&amp;IF(Е7=1,INDEX([0]!цать,Е6+1),INDEX(дес,Е7))&amp;IF(Е7&lt;&gt;1,INDEX(ед,Е6+1),"")&amp;IF(Е6+Е7+Е8,"миллион"&amp;IF(Е7=1,"ов ",LOOKUP(Е6,{0,1,2,5},{"ов "," ","а ","ов "})),"")</definedName>
    <definedName name="ма" localSheetId="15">#REF!</definedName>
    <definedName name="ма" localSheetId="3">#REF!</definedName>
    <definedName name="Ма">#REF!</definedName>
    <definedName name="Магаданская_область">#REF!</definedName>
    <definedName name="Магаданская_область_1">#REF!</definedName>
    <definedName name="май" localSheetId="15">#REF!</definedName>
    <definedName name="май">'[4]Смета2 проект_ раб_'!$A$93:$N$96</definedName>
    <definedName name="Мак" localSheetId="15">#REF!</definedName>
    <definedName name="Мак" localSheetId="3">[237]сводная!$D$7</definedName>
    <definedName name="Мак">[238]сводная!$D$7</definedName>
    <definedName name="мама">NA()</definedName>
    <definedName name="Мар.95">#REF!</definedName>
    <definedName name="МАРЖА">#REF!</definedName>
    <definedName name="Матвеев">'[81]ЛДЛ-цу пов. Матвеев'!#REF!</definedName>
    <definedName name="Материалы01">[182]Материалы!$G$1:$O$65536,[182]Материалы!$Y$1:$CI$65536</definedName>
    <definedName name="Материалы02">[182]Материалы!$G$1:$X$65536,[182]Материалы!$AH$1:$CI$65536</definedName>
    <definedName name="Материалы03">[182]Материалы!$G$1:$AG$65536,[182]Материалы!$AQ$1:$CI$65536</definedName>
    <definedName name="Материалы04">[182]Материалы!$G$1:$AP$65536,[182]Материалы!$AZ$1:$CI$65536</definedName>
    <definedName name="Материалы05">[182]Материалы!$G$1:$AY$65536,[182]Материалы!$BI$1:$CI$65536</definedName>
    <definedName name="Материалы06">[182]Материалы!$G$1:$BH$65536,[182]Материалы!$BR$1:$CI$65536</definedName>
    <definedName name="Материалы07">[182]Материалы!$G$1:$BQ$65536,[182]Материалы!$CA$1:$CI$65536</definedName>
    <definedName name="мачта_освещения">#REF!</definedName>
    <definedName name="мачта_освещения___0">#REF!</definedName>
    <definedName name="мачта_освещения___8">'[127]УП _2004'!#REF!</definedName>
    <definedName name="мб">[128]ИД!$B$6</definedName>
    <definedName name="мбэ">[128]ИД!$B$7</definedName>
    <definedName name="Межпромысловые_автодороги">#REF!</definedName>
    <definedName name="Межпромысловые_автодороги___0">#REF!</definedName>
    <definedName name="Межпромысловые_автодороги___5">'[107]Форма для бурения'!#REF!</definedName>
    <definedName name="Межпромысловые_автодороги___6">'[107]Форма для КС'!#REF!</definedName>
    <definedName name="Межпромысловые_автодороги___7">'[107]Форма для ГР'!#REF!</definedName>
    <definedName name="межпромысловые_автодороги___8">'[127]УП _2004'!#REF!</definedName>
    <definedName name="Мер.треб.">#REF!</definedName>
    <definedName name="Мероприятия">#REF!</definedName>
    <definedName name="Метео" localSheetId="15">#REF!</definedName>
    <definedName name="Метео" localSheetId="3">#REF!</definedName>
    <definedName name="Метео">#REF!</definedName>
    <definedName name="Метео_15" localSheetId="15">#REF!</definedName>
    <definedName name="Метео_15">#REF!</definedName>
    <definedName name="Метео_16" localSheetId="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15">#REF!</definedName>
    <definedName name="МетеорУТ" localSheetId="3">[57]топография!#REF!</definedName>
    <definedName name="МетеорУТ">[57]топография!#REF!</definedName>
    <definedName name="мж1" localSheetId="15">#REF!</definedName>
    <definedName name="мж1" localSheetId="3">'[239]СметаСводная 1 оч'!$D$6</definedName>
    <definedName name="мж1">'[240]СметаСводная 1 оч'!$D$6</definedName>
    <definedName name="мил" localSheetId="13">{0,"овz";1,"z";2,"аz";5,"овz"}</definedName>
    <definedName name="мил" localSheetId="17">{0,"овz";1,"z";2,"аz";5,"овz"}</definedName>
    <definedName name="мил" localSheetId="6">{0,"овz";1,"z";2,"аz";5,"овz"}</definedName>
    <definedName name="мил" localSheetId="7">{0,"овz";1,"z";2,"аz";5,"овz"}</definedName>
    <definedName name="мил" localSheetId="4">{0,"овz";1,"z";2,"аz";5,"овz"}</definedName>
    <definedName name="мил" localSheetId="5">{0,"овz";1,"z";2,"аz";5,"овz"}</definedName>
    <definedName name="мил" localSheetId="11">{0,"овz";1,"z";2,"аz";5,"овz"}</definedName>
    <definedName name="мил" localSheetId="8">{0,"овz";1,"z";2,"аz";5,"овz"}</definedName>
    <definedName name="мил" localSheetId="10">{0,"овz";1,"z";2,"аz";5,"овz"}</definedName>
    <definedName name="мил" localSheetId="14">{0,"овz";1,"z";2,"аz";5,"овz"}</definedName>
    <definedName name="мил" localSheetId="9">{0,"овz";1,"z";2,"аz";5,"овz"}</definedName>
    <definedName name="мил" localSheetId="16">{0,"овz";1,"z";2,"аz";5,"овz"}</definedName>
    <definedName name="мил" localSheetId="12">{0,"овz";1,"z";2,"аz";5,"овz"}</definedName>
    <definedName name="мил" localSheetId="15">{0,"овz";1,"z";2,"аz";5,"овz"}</definedName>
    <definedName name="мил" localSheetId="3">{0,"овz";1,"z";2,"аz";5,"овz"}</definedName>
    <definedName name="мил" localSheetId="0">{0,"овz";1,"z";2,"аz";5,"овz"}</definedName>
    <definedName name="мил">{0,"овz";1,"z";2,"аz";5,"овz"}</definedName>
    <definedName name="мил2">{0,"овz";1,"z";2,"аz";5,"овz"}</definedName>
    <definedName name="мин" localSheetId="15">#REF!</definedName>
    <definedName name="мин">#REF!</definedName>
    <definedName name="Мин.нац.">[183]Кабель!#REF!</definedName>
    <definedName name="мин_15" localSheetId="15">#REF!</definedName>
    <definedName name="мин_15">#REF!</definedName>
    <definedName name="мин_16" localSheetId="15">#REF!</definedName>
    <definedName name="мин_16">#REF!</definedName>
    <definedName name="мин_18" localSheetId="15">#REF!</definedName>
    <definedName name="мин_18">#REF!</definedName>
    <definedName name="мин_19">#REF!</definedName>
    <definedName name="мин_4">#REF!</definedName>
    <definedName name="Мин_Нац">'[126]исх дан'!$B$9</definedName>
    <definedName name="Министерство_транспорта__связи_и_автомобильных_дорог_Самарской_области" localSheetId="15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 localSheetId="15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сь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15">#REF!</definedName>
    <definedName name="митюгов" localSheetId="3">'[241]Данные для расчёта сметы'!$J$33</definedName>
    <definedName name="митюгов">'[242]Данные для расчёта сметы'!$J$33</definedName>
    <definedName name="митюгов_14" localSheetId="15">#REF!</definedName>
    <definedName name="митюгов_14">'[243]Данные для расчёта сметы'!$J$33</definedName>
    <definedName name="митюгов_15" localSheetId="15">#REF!</definedName>
    <definedName name="митюгов_15">'[244]Данные для расчёта сметы'!$J$33</definedName>
    <definedName name="митюгов_4" localSheetId="15">#REF!</definedName>
    <definedName name="митюгов_4">'[245]Данные для расчёта сметы'!$J$33</definedName>
    <definedName name="митюгов_6" localSheetId="15">#REF!</definedName>
    <definedName name="митюгов_6">'[245]Данные для расчёта сметы'!$J$33</definedName>
    <definedName name="митюгов_6_1" localSheetId="15">#REF!</definedName>
    <definedName name="митюгов_6_1">'[246]Данные для расчёта сметы'!$J$33</definedName>
    <definedName name="Михелев">#REF!</definedName>
    <definedName name="мичм" localSheetId="15">#REF!</definedName>
    <definedName name="мичм" localSheetId="3">[247]сводная!$D$7</definedName>
    <definedName name="мичм">[248]сводная!$D$7</definedName>
    <definedName name="мм">[118]Авиамоторная!#REF!</definedName>
    <definedName name="ммм">[118]Авиамоторная!#REF!</definedName>
    <definedName name="ммммм">'[126]исх дан'!#REF!</definedName>
    <definedName name="мммммм">[50]топография!#REF!</definedName>
    <definedName name="МММММММММ" localSheetId="15">#REF!</definedName>
    <definedName name="МММММММММ" localSheetId="3">#REF!</definedName>
    <definedName name="МММММММММ">#REF!</definedName>
    <definedName name="МММММММММ_15" localSheetId="15">#REF!</definedName>
    <definedName name="МММММММММ_15">#REF!</definedName>
    <definedName name="МММММММММ_16" localSheetId="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 localSheetId="15">#REF!</definedName>
    <definedName name="МО_П">'[82]АСУ ТП'!$L$29</definedName>
    <definedName name="моделир." localSheetId="4">[249]!dial_mater</definedName>
    <definedName name="моделир." localSheetId="8">[249]!dial_mater</definedName>
    <definedName name="моделир." localSheetId="9">[249]!dial_mater</definedName>
    <definedName name="моделир." localSheetId="12">[249]!dial_mater</definedName>
    <definedName name="моделир." localSheetId="15">#REF!</definedName>
    <definedName name="моделир.">[249]!dial_mater</definedName>
    <definedName name="Модуль1.t_pojsnen" localSheetId="4">[250]!Модуль1.t_pojsnen</definedName>
    <definedName name="Модуль1.t_pojsnen" localSheetId="8">[250]!Модуль1.t_pojsnen</definedName>
    <definedName name="Модуль1.t_pojsnen" localSheetId="9">[250]!Модуль1.t_pojsnen</definedName>
    <definedName name="Модуль1.t_pojsnen" localSheetId="12">[250]!Модуль1.t_pojsnen</definedName>
    <definedName name="Модуль1.t_pojsnen">[250]!Модуль1.t_pojsnen</definedName>
    <definedName name="мойка">#REF!</definedName>
    <definedName name="Монтаж" localSheetId="15">#REF!</definedName>
    <definedName name="Монтаж" localSheetId="3">#REF!</definedName>
    <definedName name="Монтаж">"#ref!"</definedName>
    <definedName name="Монтаж_1" localSheetId="15">#REF!</definedName>
    <definedName name="Монтаж_1" localSheetId="3">#REF!</definedName>
    <definedName name="Монтаж_1">"#REF!"</definedName>
    <definedName name="Монтаж_10" localSheetId="15">#REF!</definedName>
    <definedName name="Монтаж_10">#REF!</definedName>
    <definedName name="Монтаж_13" localSheetId="15">#REF!</definedName>
    <definedName name="Монтаж_13">#REF!</definedName>
    <definedName name="Монтаж_14" localSheetId="15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">"#REF!"</definedName>
    <definedName name="Монтаж_20" localSheetId="15">#REF!</definedName>
    <definedName name="Монтаж_20">#REF!</definedName>
    <definedName name="Монтаж_3" localSheetId="15">#REF!</definedName>
    <definedName name="Монтаж_3">#REF!</definedName>
    <definedName name="Монтаж_4" localSheetId="15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'[203]Переменные и константы'!#REF!</definedName>
    <definedName name="Монтажные_работы_в_текущих_ценах_по_ресурсному_расчету">'[203]Переменные и константы'!#REF!</definedName>
    <definedName name="Монтажные_работы_в_текущих_ценах_после_применения_индексов">'[203]Переменные и константы'!#REF!</definedName>
    <definedName name="Московская_область">#REF!</definedName>
    <definedName name="Моспр">[251]СПЕЦИФИКАЦИЯ!#REF!</definedName>
    <definedName name="моспрк6">[139]СПЕЦИФИКАЦИЯ!#REF!</definedName>
    <definedName name="Моспроект">#REF!</definedName>
    <definedName name="мотаж2">#REF!</definedName>
    <definedName name="мп" localSheetId="3">#REF!</definedName>
    <definedName name="мп">#REF!</definedName>
    <definedName name="МПБ">#REF!</definedName>
    <definedName name="МПБ1">#REF!</definedName>
    <definedName name="мпро">[125]sapactivexlhiddensheet!$BE$39</definedName>
    <definedName name="мтч">#REF!</definedName>
    <definedName name="мтьюп">#REF!</definedName>
    <definedName name="му">"#ref!"</definedName>
    <definedName name="Музей_ВС">#REF!</definedName>
    <definedName name="Мурманск">[124]Destination!$B$38</definedName>
    <definedName name="Мурманск__НПЗ">[124]Destination!$B$40</definedName>
    <definedName name="Мурманск__НПЗ_Витино">[124]Destination!$B$39</definedName>
    <definedName name="Мурманская_область">#REF!</definedName>
    <definedName name="Мурманская_область_1">#REF!</definedName>
    <definedName name="мы">[96]sapactivexlhiddensheet!$BE$39</definedName>
    <definedName name="Мытищи" localSheetId="4">[252]!dial_mater_udar</definedName>
    <definedName name="Мытищи" localSheetId="8">[252]!dial_mater_udar</definedName>
    <definedName name="Мытищи" localSheetId="9">[252]!dial_mater_udar</definedName>
    <definedName name="Мытищи" localSheetId="12">[252]!dial_mater_udar</definedName>
    <definedName name="Мытищи" localSheetId="15">#REF!</definedName>
    <definedName name="Мытищи">[252]!dial_mater_udar</definedName>
    <definedName name="мьмлллбп">#REF!</definedName>
    <definedName name="н2" localSheetId="15">#REF!</definedName>
    <definedName name="н2">#REF!</definedName>
    <definedName name="нагдл">[36]топография!#REF!</definedName>
    <definedName name="над">#REF!</definedName>
    <definedName name="Название_проекта" localSheetId="15">#REF!</definedName>
    <definedName name="Название_проекта" localSheetId="3">#REF!</definedName>
    <definedName name="Название_проекта">#REF!</definedName>
    <definedName name="Название_проекта_1">"#REF!"</definedName>
    <definedName name="Название_проекта_10" localSheetId="15">#REF!</definedName>
    <definedName name="Название_проекта_10">#REF!</definedName>
    <definedName name="Название_проекта_14" localSheetId="15">#REF!</definedName>
    <definedName name="Название_проекта_14">#REF!</definedName>
    <definedName name="Название_проекта_15" localSheetId="15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">"#REF!"</definedName>
    <definedName name="Название_проекта_20" localSheetId="15">#REF!</definedName>
    <definedName name="Название_проекта_20">#REF!</definedName>
    <definedName name="Название_проекта_3" localSheetId="15">#REF!</definedName>
    <definedName name="Название_проекта_3" localSheetId="3">#REF!</definedName>
    <definedName name="Название_проекта_3">"#REF!"</definedName>
    <definedName name="Название_проекта_4" localSheetId="15">#REF!</definedName>
    <definedName name="Название_проекта_4">#REF!</definedName>
    <definedName name="Название_проекта_4_1" localSheetId="15">#REF!</definedName>
    <definedName name="Название_проекта_4_1">#REF!</definedName>
    <definedName name="Название_проекта_5" localSheetId="15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 localSheetId="15">#REF!</definedName>
    <definedName name="Название_сметы">[253]Смета180!$A$8</definedName>
    <definedName name="назначение">#REF!</definedName>
    <definedName name="Наименование" localSheetId="15">#REF!</definedName>
    <definedName name="Наименование">[196]Общий!$B$2:$B$25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15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[254]свод!$A$7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[255]свод!$A$7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 localSheetId="15">#REF!</definedName>
    <definedName name="Наименование_организации_заказчика" localSheetId="3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 localSheetId="15">#REF!</definedName>
    <definedName name="Наименование_проектной_организации" localSheetId="3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 localSheetId="15">#REF!</definedName>
    <definedName name="Наименование_строительства" localSheetId="3">#REF!</definedName>
    <definedName name="Наименование_строительства">#REF!</definedName>
    <definedName name="Наименование_стройки">#REF!</definedName>
    <definedName name="НаименованиеПород">[198]Списки!$B$2:$B$80</definedName>
    <definedName name="НаимРабот">#REF!</definedName>
    <definedName name="НаимРабот1">#REF!</definedName>
    <definedName name="НаимРабот2">[197]Реквизиты!$A$12</definedName>
    <definedName name="НаимРаботМ">'[197]Метро-Стиль'!$A$4</definedName>
    <definedName name="Нак_проц">#REF!</definedName>
    <definedName name="накладные">#REF!</definedName>
    <definedName name="Налог_на_добавленную_стоимость" localSheetId="15">#REF!</definedName>
    <definedName name="Налог_на_добавленную_стоимость">#REF!</definedName>
    <definedName name="Налог_на_пользавтелей_автдорог">#REF!</definedName>
    <definedName name="наружка">#REF!</definedName>
    <definedName name="насос" localSheetId="4">[216]!dial_koef_udar</definedName>
    <definedName name="насос" localSheetId="8">[216]!dial_koef_udar</definedName>
    <definedName name="насос" localSheetId="9">[216]!dial_koef_udar</definedName>
    <definedName name="насос" localSheetId="12">[216]!dial_koef_udar</definedName>
    <definedName name="насос" localSheetId="15">#REF!</definedName>
    <definedName name="насос">[216]!dial_koef_udar</definedName>
    <definedName name="Настя">#REF!</definedName>
    <definedName name="ната" localSheetId="15">#REF!</definedName>
    <definedName name="ната" localSheetId="3">'[256]См_2 Шатурс сети  проект работы'!#REF!</definedName>
    <definedName name="ната">'[256]См_2 Шатурс сети  проект работы'!#REF!</definedName>
    <definedName name="натаа" localSheetId="15">#REF!</definedName>
    <definedName name="натаа">#REF!</definedName>
    <definedName name="НАЦ_ГОФР">'[126]исх дан'!#REF!</definedName>
    <definedName name="НАЦ_ГОФР_СПЕЦ">'[126]исх дан'!#REF!</definedName>
    <definedName name="НАЦ_КОЛЬЧ">'[126]исх дан'!#REF!</definedName>
    <definedName name="НАЦ_КОРОБ">'[126]исх дан'!#REF!</definedName>
    <definedName name="нац_метрук">'[126]исх дан'!#REF!</definedName>
    <definedName name="нац_након">#REF!</definedName>
    <definedName name="НАЦ_НЕГОРЮЧ">#REF!</definedName>
    <definedName name="НАЦ_ОПТ">'[126]исх дан'!#REF!</definedName>
    <definedName name="НАЦ_ОПТ_КОЛЬЧ">'[126]исх дан'!#REF!</definedName>
    <definedName name="НАЦ_ОПТ_КОЛЬЧ_тпп">'[126]исх дан'!#REF!</definedName>
    <definedName name="НАЦ_РЫБ">'[126]исх дан'!#REF!</definedName>
    <definedName name="НАЦ_РЫБ_КРУПН">'[126]исх дан'!#REF!</definedName>
    <definedName name="НАЦ_РЫБ_МЕЛК">'[126]исх дан'!#REF!</definedName>
    <definedName name="НАЦ_СМОЛ_АВВГ">'[126]исх дан'!#REF!</definedName>
    <definedName name="НАЦ_СМОЛ_АПВ">'[126]исх дан'!#REF!</definedName>
    <definedName name="НАЦ_СМОЛ_М">'[126]исх дан'!#REF!</definedName>
    <definedName name="НАЦ_ТУРЦ_ОПТ">#REF!</definedName>
    <definedName name="НАЦ_ТУРЦ_РОЗН">#REF!</definedName>
    <definedName name="НАЦЕНКА">'[126]исх дан'!#REF!</definedName>
    <definedName name="НАЦЕНКА_150">'[126]исх дан'!#REF!</definedName>
    <definedName name="НАЦЕНКА_СЧЕТЧ">'[126]исх дан'!#REF!</definedName>
    <definedName name="НАЦЕНКА_СЧЕТЧИКИ">'[126]исх дан'!#REF!</definedName>
    <definedName name="НАЧ_ИО_РД" localSheetId="15">#REF!</definedName>
    <definedName name="НАЧ_ИО_РД">'[204]смета 5_1'!$N$27</definedName>
    <definedName name="Нач_кред">#REF!</definedName>
    <definedName name="НАЧ_МО_РД" localSheetId="15">#REF!</definedName>
    <definedName name="НАЧ_МО_РД">'[204]смета 5_1'!$P$27</definedName>
    <definedName name="НАЧ_ОО_РД" localSheetId="15">#REF!</definedName>
    <definedName name="НАЧ_ОО_РД">'[204]смета 5_1'!$M$27</definedName>
    <definedName name="НАЧ_ОР_РД" localSheetId="15">#REF!</definedName>
    <definedName name="НАЧ_ОР_РД">'[204]смета 5_1'!$L$27</definedName>
    <definedName name="НАЧ_ПО_РД" localSheetId="15">#REF!</definedName>
    <definedName name="НАЧ_ПО_РД">'[204]смета 5_1'!$Q$27</definedName>
    <definedName name="Нач_сал">#REF!</definedName>
    <definedName name="НАЧ_ТО_РД" localSheetId="15">#REF!</definedName>
    <definedName name="НАЧ_ТО_РД">'[204]смета 5_1'!$O$27</definedName>
    <definedName name="Начало" localSheetId="15">#REF!</definedName>
    <definedName name="Начало">[196]Общий!$K$2:$K$25</definedName>
    <definedName name="Начало_работ" localSheetId="15">#REF!</definedName>
    <definedName name="Начало_работ">[257]Лист1!$B$4</definedName>
    <definedName name="Начало_работ__приблизительно" localSheetId="15">#REF!</definedName>
    <definedName name="Начало_работ__приблизительно">[196]Лист4!$B$8</definedName>
    <definedName name="нвле">#REF!</definedName>
    <definedName name="нгагл">#REF!</definedName>
    <definedName name="нго">#REF!</definedName>
    <definedName name="нгпнрап">#REF!</definedName>
    <definedName name="НДС" localSheetId="15">#REF!</definedName>
    <definedName name="НДС" localSheetId="3">#REF!</definedName>
    <definedName name="НДС">"#ref!"</definedName>
    <definedName name="НДС_1" localSheetId="15">#REF!</definedName>
    <definedName name="НДС_1" localSheetId="3">#REF!</definedName>
    <definedName name="НДС_1">"#REF!"</definedName>
    <definedName name="НДС_10" localSheetId="15">#REF!</definedName>
    <definedName name="НДС_10">#REF!</definedName>
    <definedName name="НДС_13" localSheetId="15">#REF!</definedName>
    <definedName name="НДС_13">#REF!</definedName>
    <definedName name="НДС_14" localSheetId="15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">"#REF!"</definedName>
    <definedName name="НДС_20" localSheetId="15">#REF!</definedName>
    <definedName name="НДС_20">#REF!</definedName>
    <definedName name="НДС_3" localSheetId="15">#REF!</definedName>
    <definedName name="НДС_3">#REF!</definedName>
    <definedName name="НДС_4" localSheetId="15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_ГП" localSheetId="3">#REF!</definedName>
    <definedName name="НДС_ГП">#REF!</definedName>
    <definedName name="НДС1">[110]Лист2!$E$5</definedName>
    <definedName name="не_рек">#REF!</definedName>
    <definedName name="неблаг">#REF!</definedName>
    <definedName name="нево">#REF!</definedName>
    <definedName name="неоукено">[258]топография!#REF!</definedName>
    <definedName name="Непредв" localSheetId="15">#REF!</definedName>
    <definedName name="Непредв">[140]Коэфф!$B$7</definedName>
    <definedName name="Непредв_расх" localSheetId="15">#REF!</definedName>
    <definedName name="Непредв_расх" localSheetId="3">#REF!</definedName>
    <definedName name="Непредв_расх">#REF!</definedName>
    <definedName name="Непредвиденные_расходы" localSheetId="15">#REF!</definedName>
    <definedName name="Непредвиденные_расходы">#REF!</definedName>
    <definedName name="нер">#REF!</definedName>
    <definedName name="нет">"#ref!"</definedName>
    <definedName name="неуо">#REF!</definedName>
    <definedName name="нефтесбор">#REF!</definedName>
    <definedName name="Нефть">#REF!</definedName>
    <definedName name="Нижегородская_область">#REF!</definedName>
    <definedName name="Нижняя_часть" localSheetId="15">#REF!</definedName>
    <definedName name="Нижняя_часть" localSheetId="3">#REF!</definedName>
    <definedName name="Нижняя_часть">#REF!</definedName>
    <definedName name="НК" localSheetId="15">#REF!</definedName>
    <definedName name="НК" localSheetId="3">'[259]См 1 наруж.водопровод'!$D$6</definedName>
    <definedName name="НК">'[260]См 1 наруж.водопровод'!$D$6</definedName>
    <definedName name="ннн">#REF!</definedName>
    <definedName name="нннн">#REF!</definedName>
    <definedName name="нннннннн">[50]топография!#REF!</definedName>
    <definedName name="но">#REF!</definedName>
    <definedName name="новая">#REF!</definedName>
    <definedName name="Новгородская_область">#REF!</definedName>
    <definedName name="Новороссийск">[124]Destination!$B$9</definedName>
    <definedName name="Новосибирская_область">#REF!</definedName>
    <definedName name="Новосибирская_область_1">#REF!</definedName>
    <definedName name="новый">#REF!</definedName>
    <definedName name="новыйадрес">#REF!</definedName>
    <definedName name="Ном_плат">#REF!</definedName>
    <definedName name="Номер" localSheetId="15">#REF!</definedName>
    <definedName name="Номер" localSheetId="3">#REF!</definedName>
    <definedName name="Номер">#REF!</definedName>
    <definedName name="Номер_договора" localSheetId="15">#REF!</definedName>
    <definedName name="Номер_договора" localSheetId="3">#REF!</definedName>
    <definedName name="Номер_договора">#REF!</definedName>
    <definedName name="Номер_договора_1">"#REF!"</definedName>
    <definedName name="Номер_договора_10" localSheetId="15">#REF!</definedName>
    <definedName name="Номер_договора_10">#REF!</definedName>
    <definedName name="Номер_договора_14" localSheetId="15">#REF!</definedName>
    <definedName name="Номер_договора_14">#REF!</definedName>
    <definedName name="Номер_договора_15" localSheetId="15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">"#REF!"</definedName>
    <definedName name="Номер_договора_20" localSheetId="15">#REF!</definedName>
    <definedName name="Номер_договора_20">#REF!</definedName>
    <definedName name="Номер_договора_3" localSheetId="15">#REF!</definedName>
    <definedName name="Номер_договора_3" localSheetId="3">#REF!</definedName>
    <definedName name="Номер_договора_3">"#REF!"</definedName>
    <definedName name="Номер_договора_4" localSheetId="15">#REF!</definedName>
    <definedName name="Номер_договора_4">#REF!</definedName>
    <definedName name="Номер_договора_4_1" localSheetId="15">#REF!</definedName>
    <definedName name="Номер_договора_4_1">#REF!</definedName>
    <definedName name="Номер_договора_5" localSheetId="15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 localSheetId="3">#REF!</definedName>
    <definedName name="Номер_пп">#REF!</definedName>
    <definedName name="Номер_раздела" localSheetId="3">#REF!</definedName>
    <definedName name="Номер_раздела">#REF!</definedName>
    <definedName name="НомерДоговора">[106]ОбмОбслЗемОд!$F$2</definedName>
    <definedName name="Норм_трудоемкость_механизаторов_по_смете_с_учетом_к_тов">'[203]Переменные и константы'!#REF!</definedName>
    <definedName name="Норм_трудоемкость_осн_рабочих_по_смете_с_учетом_к_тов">'[203]Переменные и константы'!#REF!</definedName>
    <definedName name="Нормативная_трудоемкость_механизаторов_по_смете">'[203]Переменные и константы'!#REF!</definedName>
    <definedName name="Нормативная_трудоемкость_основных_рабочих_по_смете">'[203]Переменные и константы'!#REF!</definedName>
    <definedName name="Нормативно_сметная_база" localSheetId="15">#REF!</definedName>
    <definedName name="Нормативно_сметная_база">#REF!</definedName>
    <definedName name="нс">#REF!</definedName>
    <definedName name="НУС_01">[138]Комплектация!$G$15</definedName>
    <definedName name="нх">"#ref!"</definedName>
    <definedName name="ншгнргораааааааааапывааааааааааааааафииакккккккккккккк">#REF!</definedName>
    <definedName name="о" localSheetId="15">#REF!</definedName>
    <definedName name="о" localSheetId="3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">[36]топография!#REF!</definedName>
    <definedName name="об" localSheetId="15">#REF!</definedName>
    <definedName name="об" localSheetId="3">#REF!</definedName>
    <definedName name="об">#REF!</definedName>
    <definedName name="об.2" localSheetId="15">#REF!</definedName>
    <definedName name="об.2">'[82]Исх. данные'!$D$23</definedName>
    <definedName name="об4664" localSheetId="15">#REF!</definedName>
    <definedName name="об4664">#REF!</definedName>
    <definedName name="_xlnm.Print_Area" localSheetId="13">'-'!$A$1:$L$26</definedName>
    <definedName name="_xlnm.Print_Area" localSheetId="17">'1'!$A$1:$J$118</definedName>
    <definedName name="_xlnm.Print_Area" localSheetId="6">'12-01-01 ЗП'!$A$1:$K$29</definedName>
    <definedName name="_xlnm.Print_Area" localSheetId="7">'12-01-02 КЛ 10кВ'!$A$1:$L$29</definedName>
    <definedName name="_xlnm.Print_Area" localSheetId="4">'12-01-02 КТПН'!$A$1:$J$20</definedName>
    <definedName name="_xlnm.Print_Area" localSheetId="5">'12-01-02 ПИР ТМ'!$A$1:$J$44</definedName>
    <definedName name="_xlnm.Print_Area" localSheetId="11">'12-01-03 КЛ-20'!$A$1:$L$65</definedName>
    <definedName name="_xlnm.Print_Area" localSheetId="8">'12-01-03 Учет ээ'!$A$1:$J$20</definedName>
    <definedName name="_xlnm.Print_Area" localSheetId="10">'12-01-04 ТП'!$A$1:$J$20</definedName>
    <definedName name="_xlnm.Print_Area" localSheetId="14">'12-01-05 КЛ 0,4кВ'!$A$1:$L$26</definedName>
    <definedName name="_xlnm.Print_Area" localSheetId="9">'12-01-05 КЛ переврезки'!$A$1:$L$28</definedName>
    <definedName name="_xlnm.Print_Area" localSheetId="16">'12-01-05 ПОД'!$A$1:$J$27</definedName>
    <definedName name="_xlnm.Print_Area" localSheetId="12">'12-01-06 КЛ пост'!$A$1:$L$28</definedName>
    <definedName name="_xlnm.Print_Area" localSheetId="15">'12-01-06 ПИР ПУ'!$A$1:$K$53</definedName>
    <definedName name="_xlnm.Print_Area" localSheetId="2">Акт!$A$1:$F$36</definedName>
    <definedName name="_xlnm.Print_Area" localSheetId="1">Реквизиты!$A$1:$C$43</definedName>
    <definedName name="_xlnm.Print_Area" localSheetId="3">'Сводная ПИР'!$A$1:$F$42</definedName>
    <definedName name="_xlnm.Print_Area">#REF!</definedName>
    <definedName name="Область_печати_ИМ">#REF!</definedName>
    <definedName name="Область_печати_ИМ_6" localSheetId="15">#REF!</definedName>
    <definedName name="Область_печати_ИМ_6">#REF!</definedName>
    <definedName name="Оборудование_в_базисных_ценах">#REF!</definedName>
    <definedName name="Оборудование_в_текущих_ценах">'[203]Переменные и константы'!#REF!</definedName>
    <definedName name="Оборудование_в_текущих_ценах_по_ресурсному_расчету">'[203]Переменные и константы'!#REF!</definedName>
    <definedName name="Оборудование_в_текущих_ценах_после_применения_индексов">'[203]Переменные и константы'!#REF!</definedName>
    <definedName name="Обоснование_поправки">#REF!</definedName>
    <definedName name="обустройство_устья">#REF!</definedName>
    <definedName name="обустройство_устья___0">#REF!</definedName>
    <definedName name="обустройство_устья___8">'[127]УП _2004'!#REF!</definedName>
    <definedName name="общая" localSheetId="15">#REF!</definedName>
    <definedName name="общая" localSheetId="3">[54]топография!#REF!</definedName>
    <definedName name="общая">[52]топография!#REF!</definedName>
    <definedName name="общая_15" localSheetId="15">#REF!</definedName>
    <definedName name="общая_15">[54]топография!#REF!</definedName>
    <definedName name="общая_16" localSheetId="15">#REF!</definedName>
    <definedName name="общая_16">[54]топография!#REF!</definedName>
    <definedName name="общая_19" localSheetId="15">#REF!</definedName>
    <definedName name="общая_19">[54]топография!#REF!</definedName>
    <definedName name="общая_4" localSheetId="15">#REF!</definedName>
    <definedName name="общая_4">[54]топография!#REF!</definedName>
    <definedName name="Объект">#REF!</definedName>
    <definedName name="ОбъектАдрес">[106]ОбмОбслЗемОд!$A$4</definedName>
    <definedName name="объем">#N/A</definedName>
    <definedName name="объем___0" localSheetId="15">#REF!</definedName>
    <definedName name="объем___0" localSheetId="3">#REF!</definedName>
    <definedName name="объем___0">#REF!</definedName>
    <definedName name="объем___0___0" localSheetId="15">#REF!</definedName>
    <definedName name="объем___0___0" localSheetId="3">#REF!</definedName>
    <definedName name="объем___0___0">#REF!</definedName>
    <definedName name="объем___0___0___0" localSheetId="15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 localSheetId="15">#REF!</definedName>
    <definedName name="объем___0_1">#REF!</definedName>
    <definedName name="объем___0_1_15" localSheetId="15">#REF!</definedName>
    <definedName name="объем___0_1_15">#REF!</definedName>
    <definedName name="объем___0_10" localSheetId="15">#REF!</definedName>
    <definedName name="объем___0_10">#REF!</definedName>
    <definedName name="объем___0_13">#REF!</definedName>
    <definedName name="объем___0_14">NA()</definedName>
    <definedName name="объем___0_15" localSheetId="15">#REF!</definedName>
    <definedName name="объем___0_15">#REF!</definedName>
    <definedName name="объем___0_16" localSheetId="15">#REF!</definedName>
    <definedName name="объем___0_16">#REF!</definedName>
    <definedName name="объем___0_17" localSheetId="15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 localSheetId="3">#REF!</definedName>
    <definedName name="объем___0_3">#REF!</definedName>
    <definedName name="объем___0_4">#REF!</definedName>
    <definedName name="объем___0_5" localSheetId="3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 localSheetId="15">#REF!</definedName>
    <definedName name="объем___10___0___0">#REF!</definedName>
    <definedName name="объем___10___0___0___0" localSheetId="15">#REF!</definedName>
    <definedName name="объем___10___0___0___0">#REF!</definedName>
    <definedName name="объем___10___0___0___0_14" localSheetId="15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 localSheetId="15">#REF!</definedName>
    <definedName name="объем___10___0_14">#REF!</definedName>
    <definedName name="объем___10___0_3">NA()</definedName>
    <definedName name="объем___10___0_5">NA()</definedName>
    <definedName name="объем___10___1" localSheetId="15">#REF!</definedName>
    <definedName name="объем___10___1" localSheetId="3">#REF!</definedName>
    <definedName name="объем___10___1">#REF!</definedName>
    <definedName name="объем___10___1_13" localSheetId="15">#REF!</definedName>
    <definedName name="объем___10___1_13">#REF!</definedName>
    <definedName name="объем___10___1_15" localSheetId="15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15">#REF!</definedName>
    <definedName name="объем___10___5">#REF!</definedName>
    <definedName name="объем___10___5_14" localSheetId="15">#REF!</definedName>
    <definedName name="объем___10___5_14">#REF!</definedName>
    <definedName name="объем___10___5_15" localSheetId="15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 localSheetId="15">#REF!</definedName>
    <definedName name="объем___10_1_15">#REF!</definedName>
    <definedName name="объем___10_10" localSheetId="15">#REF!</definedName>
    <definedName name="объем___10_10">#REF!</definedName>
    <definedName name="объем___10_13" localSheetId="15">#REF!</definedName>
    <definedName name="объем___10_13">#REF!</definedName>
    <definedName name="объем___10_14">NA()</definedName>
    <definedName name="объем___10_15" localSheetId="15">#REF!</definedName>
    <definedName name="объем___10_15">#REF!</definedName>
    <definedName name="объем___10_16" localSheetId="15">#REF!</definedName>
    <definedName name="объем___10_16">#REF!</definedName>
    <definedName name="объем___10_17" localSheetId="15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 localSheetId="3">#REF!</definedName>
    <definedName name="объем___10_3">#REF!</definedName>
    <definedName name="объем___10_4">#REF!</definedName>
    <definedName name="объем___10_5" localSheetId="3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15">#REF!</definedName>
    <definedName name="объем___11___10">#REF!</definedName>
    <definedName name="объем___11___10_13" localSheetId="15">#REF!</definedName>
    <definedName name="объем___11___10_13">#REF!</definedName>
    <definedName name="объем___11___10_15" localSheetId="15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15">#REF!</definedName>
    <definedName name="объем___2">#REF!</definedName>
    <definedName name="объем___2___0" localSheetId="15">#REF!</definedName>
    <definedName name="объем___2___0">#REF!</definedName>
    <definedName name="объем___2___0___0" localSheetId="15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 localSheetId="15">#REF!</definedName>
    <definedName name="объем___2_1">#REF!</definedName>
    <definedName name="объем___2_1_15" localSheetId="15">#REF!</definedName>
    <definedName name="объем___2_1_15">#REF!</definedName>
    <definedName name="объем___2_10" localSheetId="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 localSheetId="3">#REF!</definedName>
    <definedName name="объем___2_3">#REF!</definedName>
    <definedName name="объем___2_4">#REF!</definedName>
    <definedName name="объем___2_5" localSheetId="3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15">#REF!</definedName>
    <definedName name="объем___3___0___5">#REF!</definedName>
    <definedName name="объем___3___0___5_14" localSheetId="15">#REF!</definedName>
    <definedName name="объем___3___0___5_14">#REF!</definedName>
    <definedName name="объем___3___0___5_15" localSheetId="15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 localSheetId="15">#REF!</definedName>
    <definedName name="объем___3___0_13">#REF!</definedName>
    <definedName name="объем___3___0_14" localSheetId="15">#REF!</definedName>
    <definedName name="объем___3___0_14">#REF!</definedName>
    <definedName name="объем___3___0_15">NA()</definedName>
    <definedName name="объем___3___0_16" localSheetId="15">#REF!</definedName>
    <definedName name="объем___3___0_16">#REF!</definedName>
    <definedName name="объем___3___0_17">NA()</definedName>
    <definedName name="объем___3___0_18" localSheetId="15">#REF!</definedName>
    <definedName name="объем___3___0_18">#REF!</definedName>
    <definedName name="объем___3___0_19" localSheetId="15">#REF!</definedName>
    <definedName name="объем___3___0_19">#REF!</definedName>
    <definedName name="объем___3___0_20">NA()</definedName>
    <definedName name="объем___3___0_3" localSheetId="15">#REF!</definedName>
    <definedName name="объем___3___0_3" localSheetId="3">#REF!</definedName>
    <definedName name="объем___3___0_3">#REF!</definedName>
    <definedName name="объем___3___0_4" localSheetId="15">#REF!</definedName>
    <definedName name="объем___3___0_4">#REF!</definedName>
    <definedName name="объем___3___0_5" localSheetId="15">#REF!</definedName>
    <definedName name="объем___3___0_5" localSheetId="3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 localSheetId="15">#REF!</definedName>
    <definedName name="объем___3_4">#REF!</definedName>
    <definedName name="объем___3_5" localSheetId="15">#REF!</definedName>
    <definedName name="объем___3_5" localSheetId="3">#REF!</definedName>
    <definedName name="объем___3_5">#REF!</definedName>
    <definedName name="объем___3_7" localSheetId="1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15">#REF!</definedName>
    <definedName name="объем___4___0___0" localSheetId="3">#REF!</definedName>
    <definedName name="объем___4___0___0">#REF!</definedName>
    <definedName name="объем___4___0___0___0" localSheetId="15">#REF!</definedName>
    <definedName name="объем___4___0___0___0">#REF!</definedName>
    <definedName name="объем___4___0___0___0___0" localSheetId="15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15">#REF!</definedName>
    <definedName name="объем___4___0_1">#REF!</definedName>
    <definedName name="объем___4___0_10" localSheetId="15">#REF!</definedName>
    <definedName name="объем___4___0_10">#REF!</definedName>
    <definedName name="объем___4___0_13" localSheetId="15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 localSheetId="15">#REF!</definedName>
    <definedName name="объем___4___0_17">#REF!</definedName>
    <definedName name="объем___4___0_18">NA()</definedName>
    <definedName name="объем___4___0_19">NA()</definedName>
    <definedName name="объем___4___0_20" localSheetId="15">#REF!</definedName>
    <definedName name="объем___4___0_20">#REF!</definedName>
    <definedName name="объем___4___0_3" localSheetId="15">#REF!</definedName>
    <definedName name="объем___4___0_3">#REF!</definedName>
    <definedName name="объем___4___0_4">NA()</definedName>
    <definedName name="объем___4___0_5">NA()</definedName>
    <definedName name="объем___4___0_7" localSheetId="15">#REF!</definedName>
    <definedName name="объем___4___0_7">#REF!</definedName>
    <definedName name="объем___4___0_8" localSheetId="15">#REF!</definedName>
    <definedName name="объем___4___0_8">#REF!</definedName>
    <definedName name="объем___4___0_9" localSheetId="15">#REF!</definedName>
    <definedName name="объем___4___0_9">#REF!</definedName>
    <definedName name="объем___4___1" localSheetId="3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 localSheetId="15">#REF!</definedName>
    <definedName name="объем___4_1">#REF!</definedName>
    <definedName name="объем___4_13" localSheetId="15">#REF!</definedName>
    <definedName name="объем___4_13">#REF!</definedName>
    <definedName name="объем___4_14" localSheetId="15">#REF!</definedName>
    <definedName name="объем___4_14">#REF!</definedName>
    <definedName name="объем___4_15">NA()</definedName>
    <definedName name="объем___4_16" localSheetId="15">#REF!</definedName>
    <definedName name="объем___4_16">#REF!</definedName>
    <definedName name="объем___4_17">NA()</definedName>
    <definedName name="объем___4_18" localSheetId="15">#REF!</definedName>
    <definedName name="объем___4_18">#REF!</definedName>
    <definedName name="объем___4_19" localSheetId="15">#REF!</definedName>
    <definedName name="объем___4_19">#REF!</definedName>
    <definedName name="объем___4_20">NA()</definedName>
    <definedName name="объем___4_3" localSheetId="15">#REF!</definedName>
    <definedName name="объем___4_3" localSheetId="3">#REF!</definedName>
    <definedName name="объем___4_3">#REF!</definedName>
    <definedName name="объем___4_4" localSheetId="15">#REF!</definedName>
    <definedName name="объем___4_4">#REF!</definedName>
    <definedName name="объем___4_5" localSheetId="15">#REF!</definedName>
    <definedName name="объем___4_5" localSheetId="3">#REF!</definedName>
    <definedName name="объем___4_5">#REF!</definedName>
    <definedName name="объем___5">NA()</definedName>
    <definedName name="объем___5___0" localSheetId="15">#REF!</definedName>
    <definedName name="объем___5___0">#REF!</definedName>
    <definedName name="объем___5___0___0" localSheetId="15">#REF!</definedName>
    <definedName name="объем___5___0___0">#REF!</definedName>
    <definedName name="объем___5___0___0___0" localSheetId="15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 localSheetId="15">#REF!</definedName>
    <definedName name="объем___5_1">#REF!</definedName>
    <definedName name="объем___5_14" localSheetId="15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15">#REF!</definedName>
    <definedName name="объем___6___0" localSheetId="3">#REF!</definedName>
    <definedName name="объем___6___0">#REF!</definedName>
    <definedName name="объем___6___0___0" localSheetId="15">#REF!</definedName>
    <definedName name="объем___6___0___0">#REF!</definedName>
    <definedName name="объем___6___0___0___0" localSheetId="15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15">#REF!</definedName>
    <definedName name="объем___6___6">#REF!</definedName>
    <definedName name="объем___6___6___0" localSheetId="15">#REF!</definedName>
    <definedName name="объем___6___6___0">#REF!</definedName>
    <definedName name="объем___6___6___0_15" localSheetId="15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15">#REF!</definedName>
    <definedName name="объем___6___8" localSheetId="3">#REF!</definedName>
    <definedName name="объем___6___8">#REF!</definedName>
    <definedName name="объем___6___8___0" localSheetId="15">#REF!</definedName>
    <definedName name="объем___6___8___0">#REF!</definedName>
    <definedName name="объем___6___8___0_15" localSheetId="15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 localSheetId="15">#REF!</definedName>
    <definedName name="объем___6_1">#REF!</definedName>
    <definedName name="объем___6_1_15" localSheetId="15">#REF!</definedName>
    <definedName name="объем___6_1_15">#REF!</definedName>
    <definedName name="объем___6_10" localSheetId="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 localSheetId="15">#REF!</definedName>
    <definedName name="объем___6_17">#REF!</definedName>
    <definedName name="объем___6_18">NA()</definedName>
    <definedName name="объем___6_19">NA()</definedName>
    <definedName name="объем___6_20" localSheetId="15">#REF!</definedName>
    <definedName name="объем___6_20">#REF!</definedName>
    <definedName name="объем___6_3" localSheetId="15">#REF!</definedName>
    <definedName name="объем___6_3" localSheetId="3">#REF!</definedName>
    <definedName name="объем___6_3">#REF!</definedName>
    <definedName name="объем___6_4">NA()</definedName>
    <definedName name="объем___6_5">NA()</definedName>
    <definedName name="объем___6_7" localSheetId="15">#REF!</definedName>
    <definedName name="объем___6_7">#REF!</definedName>
    <definedName name="объем___6_8" localSheetId="15">#REF!</definedName>
    <definedName name="объем___6_8">#REF!</definedName>
    <definedName name="объем___6_9" localSheetId="15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 localSheetId="15">#REF!</definedName>
    <definedName name="объем___8_1">#REF!</definedName>
    <definedName name="объем___8_1_15" localSheetId="15">#REF!</definedName>
    <definedName name="объем___8_1_15">#REF!</definedName>
    <definedName name="объем___8_10" localSheetId="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 localSheetId="3">#REF!</definedName>
    <definedName name="объем___8_3">#REF!</definedName>
    <definedName name="объем___8_4">#REF!</definedName>
    <definedName name="объем___8_5" localSheetId="3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 localSheetId="15">#REF!</definedName>
    <definedName name="объем_1_15">#REF!</definedName>
    <definedName name="объем_10" localSheetId="15">#REF!</definedName>
    <definedName name="объем_10">#REF!</definedName>
    <definedName name="объем_13">NA()</definedName>
    <definedName name="объем_14" localSheetId="15">#REF!</definedName>
    <definedName name="объем_14">#REF!</definedName>
    <definedName name="объем_15">NA()</definedName>
    <definedName name="объем_16">NA()</definedName>
    <definedName name="объем_17" localSheetId="15">#REF!</definedName>
    <definedName name="объем_17">#REF!</definedName>
    <definedName name="объем_18">NA()</definedName>
    <definedName name="объем_19">NA()</definedName>
    <definedName name="объем_20" localSheetId="15">#REF!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 localSheetId="15">#REF!</definedName>
    <definedName name="объем_8">#REF!</definedName>
    <definedName name="объем_9">NA()</definedName>
    <definedName name="объем1" localSheetId="15">#REF!</definedName>
    <definedName name="объем1">#REF!</definedName>
    <definedName name="объем1_15" localSheetId="15">#REF!</definedName>
    <definedName name="объем1_15">#REF!</definedName>
    <definedName name="объем1_16" localSheetId="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бъем2">'[143]расчетные таблицы'!#REF!</definedName>
    <definedName name="объемы">#REF!</definedName>
    <definedName name="ов">#REF!</definedName>
    <definedName name="овао">#REF!</definedName>
    <definedName name="овено">#REF!</definedName>
    <definedName name="ОВЛШ">#REF!</definedName>
    <definedName name="овпв">#REF!</definedName>
    <definedName name="ограждение4">[251]СПЕЦИФИКАЦИЯ!#REF!</definedName>
    <definedName name="Ограждения">#REF!</definedName>
    <definedName name="ОДДДД" localSheetId="15">#REF!</definedName>
    <definedName name="ОДДДД" localSheetId="3">'[261]ОДД (стр-во+экспл.)'!$B$85:$B$86</definedName>
    <definedName name="ОДДДД">'[262]ОДД (стр-во+экспл.)'!$B$85:$B$86</definedName>
    <definedName name="Одесса_НПЗ">[124]Destination!$B$29</definedName>
    <definedName name="один" localSheetId="15">#REF!</definedName>
    <definedName name="один" localSheetId="3">#REF!</definedName>
    <definedName name="один">#REF!</definedName>
    <definedName name="одлпд">#REF!</definedName>
    <definedName name="оев">#REF!</definedName>
    <definedName name="оек">#REF!</definedName>
    <definedName name="ОЗДС">#REF!</definedName>
    <definedName name="ок" localSheetId="15">#REF!</definedName>
    <definedName name="ок" localSheetId="3">#REF!</definedName>
    <definedName name="ок">#REF!</definedName>
    <definedName name="ок_14" localSheetId="15">#REF!</definedName>
    <definedName name="ок_14">#REF!</definedName>
    <definedName name="ОК_15">#REF!</definedName>
    <definedName name="ОК_16" localSheetId="15">#REF!</definedName>
    <definedName name="ОК_16">'[191]СметаСводная Рыб'!$C$9</definedName>
    <definedName name="ок_18" localSheetId="15">#REF!</definedName>
    <definedName name="ок_18">'[191]СметаСводная Рыб'!$C$9</definedName>
    <definedName name="ок_19" localSheetId="15">#REF!</definedName>
    <definedName name="ок_19">'[191]СметаСводная Рыб'!$C$9</definedName>
    <definedName name="ОК_4" localSheetId="15">#REF!</definedName>
    <definedName name="ОК_4">'[191]СметаСводная Рыб'!$C$9</definedName>
    <definedName name="ок_6" localSheetId="15">#REF!</definedName>
    <definedName name="ок_6">#REF!</definedName>
    <definedName name="окн">#REF!</definedName>
    <definedName name="окно">[229]Параметры!#REF!</definedName>
    <definedName name="Окончание" localSheetId="15">#REF!</definedName>
    <definedName name="Окончание">[196]Общий!$L$2:$L$25</definedName>
    <definedName name="Окончание_работ" localSheetId="15">#REF!</definedName>
    <definedName name="Окончание_работ">[196]Лист4!$B$9</definedName>
    <definedName name="ол">#REF!</definedName>
    <definedName name="ол1">#REF!</definedName>
    <definedName name="оло">#REF!</definedName>
    <definedName name="олорлшгш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 localSheetId="15">#REF!</definedName>
    <definedName name="оо" localSheetId="3">'[263]свод 2'!$D$10</definedName>
    <definedName name="оо">#REF!</definedName>
    <definedName name="ОО_П" localSheetId="15">#REF!</definedName>
    <definedName name="ОО_П">'[82]АСУ ТП'!$L$26</definedName>
    <definedName name="ооо" localSheetId="15">#REF!</definedName>
    <definedName name="ооо" localSheetId="3">#REF!</definedName>
    <definedName name="ооо">#REF!</definedName>
    <definedName name="ООО__Ромашка">#REF!</definedName>
    <definedName name="ооо_15" localSheetId="15">#REF!</definedName>
    <definedName name="ооо_15">#REF!</definedName>
    <definedName name="ооо_16" localSheetId="15">#REF!</definedName>
    <definedName name="ооо_16">[264]СметаСводная!$C$9</definedName>
    <definedName name="ооо_17" localSheetId="15">#REF!</definedName>
    <definedName name="ооо_17">[264]СметаСводная!$C$9</definedName>
    <definedName name="ооо_18" localSheetId="15">#REF!</definedName>
    <definedName name="ооо_18">[264]СметаСводная!$C$9</definedName>
    <definedName name="ооо_19" localSheetId="15">#REF!</definedName>
    <definedName name="ооо_19">[264]СметаСводная!$C$9</definedName>
    <definedName name="ооо_20" localSheetId="15">#REF!</definedName>
    <definedName name="ооо_20">[264]СметаСводная!$C$9</definedName>
    <definedName name="ооо_3" localSheetId="15">#REF!</definedName>
    <definedName name="ооо_3">[264]СметаСводная!$C$9</definedName>
    <definedName name="ооо_4" localSheetId="15">#REF!</definedName>
    <definedName name="ооо_4">[264]СметаСводная!$C$9</definedName>
    <definedName name="оооо">#REF!</definedName>
    <definedName name="ооооо">[230]sapactivexlhiddensheet!$BE$39</definedName>
    <definedName name="ооооооооооо" localSheetId="15">#REF!</definedName>
    <definedName name="ооооооооооо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рпро67567" localSheetId="15">#REF!</definedName>
    <definedName name="опрпро67567">#REF!</definedName>
    <definedName name="ор" localSheetId="15">#REF!</definedName>
    <definedName name="ор">[265]списки!$L$1:$L$2</definedName>
    <definedName name="ОР_П" localSheetId="15">#REF!</definedName>
    <definedName name="ОР_П">'[82]АСУ ТП'!$L$25</definedName>
    <definedName name="орвыадлора">#REF!</definedName>
    <definedName name="орган">#REF!</definedName>
    <definedName name="Организация">[169]Лист3!$A$7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р" hidden="1">{"IASTrail",#N/A,FALSE,"IAS"}</definedName>
    <definedName name="орп" localSheetId="15">#REF!</definedName>
    <definedName name="орп" localSheetId="3">[266]Смета!#REF!</definedName>
    <definedName name="орп">[267]Смета!#REF!</definedName>
    <definedName name="орп_1">#N/A</definedName>
    <definedName name="орп_13" localSheetId="15">#REF!</definedName>
    <definedName name="орп_13">[267]Смета!#REF!</definedName>
    <definedName name="орп_14" localSheetId="15">#REF!</definedName>
    <definedName name="орп_14">[268]Смета!#REF!</definedName>
    <definedName name="орп_15" localSheetId="15">#REF!</definedName>
    <definedName name="орп_15">[267]Смета!#REF!</definedName>
    <definedName name="орп_17" localSheetId="15">#REF!</definedName>
    <definedName name="орп_17">[268]Смета!#REF!</definedName>
    <definedName name="орп_18" localSheetId="15">#REF!</definedName>
    <definedName name="орп_18">[268]Смета!#REF!</definedName>
    <definedName name="орп_19" localSheetId="15">#REF!</definedName>
    <definedName name="орп_19">[267]Смета!#REF!</definedName>
    <definedName name="орп_2">#N/A</definedName>
    <definedName name="орп_20" localSheetId="15">#REF!</definedName>
    <definedName name="орп_20">[268]Смета!#REF!</definedName>
    <definedName name="орп_3" localSheetId="15">#REF!</definedName>
    <definedName name="орп_3" localSheetId="3">[268]Смета!#REF!</definedName>
    <definedName name="орп_3">#N/A</definedName>
    <definedName name="орп_4" localSheetId="15">#REF!</definedName>
    <definedName name="орп_4">[268]Смета!#REF!</definedName>
    <definedName name="орп_4_1" localSheetId="15">#REF!</definedName>
    <definedName name="орп_4_1">[269]Смета!#REF!</definedName>
    <definedName name="орп_5" localSheetId="15">#REF!</definedName>
    <definedName name="орп_5">[268]Смета!#REF!</definedName>
    <definedName name="орп_6" localSheetId="15">#REF!</definedName>
    <definedName name="орп_6">[268]Смета!#REF!</definedName>
    <definedName name="орп_7" localSheetId="15">#REF!</definedName>
    <definedName name="орп_7">[268]Смета!#REF!</definedName>
    <definedName name="орп_8" localSheetId="15">#REF!</definedName>
    <definedName name="орп_8">[268]Смета!#REF!</definedName>
    <definedName name="орпавро">[99]база!#REF!</definedName>
    <definedName name="орполплопл">#REF!</definedName>
    <definedName name="орппапаа" localSheetId="15">#REF!</definedName>
    <definedName name="орппапаа">#REF!</definedName>
    <definedName name="ортлд">[99]Коэффициенты!#REF!</definedName>
    <definedName name="орьл">[36]топография!#REF!</definedName>
    <definedName name="ОС1">#REF!</definedName>
    <definedName name="Осн_Камер">#REF!</definedName>
    <definedName name="Осн_сум">#REF!</definedName>
    <definedName name="Основание">#REF!</definedName>
    <definedName name="от">#REF!</definedName>
    <definedName name="от_БИРЖЕВОГО">'[126]исх дан'!#REF!</definedName>
    <definedName name="отгрузка">[128]ИД!$B$36</definedName>
    <definedName name="отсыпка_внутрипромысловые_дороги">#REF!</definedName>
    <definedName name="отсыпка_внутрипромысловые_дороги___0">#REF!</definedName>
    <definedName name="отсыпка_внутрипромысловые_дороги___8">#REF!</definedName>
    <definedName name="отсыпка_куст">#REF!</definedName>
    <definedName name="отсыпка_куст___0">#REF!</definedName>
    <definedName name="отсыпка_куст___8">#REF!</definedName>
    <definedName name="отсыпка_межпромысловые_дороги">#REF!</definedName>
    <definedName name="отсыпка_межпромысловые_дороги___0">#REF!</definedName>
    <definedName name="отсыпка_межпромысловые_дороги___8">#REF!</definedName>
    <definedName name="отсыпка_скв">#REF!</definedName>
    <definedName name="отсыпка_скв___0">#REF!</definedName>
    <definedName name="отсыпка_скв___8">#REF!</definedName>
    <definedName name="Отч_пож" localSheetId="15">#REF!</definedName>
    <definedName name="Отч_пож">[140]Коэфф!$B$6</definedName>
    <definedName name="отчет">#REF!</definedName>
    <definedName name="отчет___0">#REF!</definedName>
    <definedName name="отчет___8">#REF!</definedName>
    <definedName name="Отчетный_период__учет_выполненных_работ">#REF!</definedName>
    <definedName name="Оферта_№" localSheetId="15">#REF!</definedName>
    <definedName name="Оферта_№">[196]Лист4!$B$14</definedName>
    <definedName name="Оферта_от" localSheetId="15">#REF!</definedName>
    <definedName name="Оферта_от">[196]Лист4!$B$15</definedName>
    <definedName name="охр." localSheetId="15">#REF!</definedName>
    <definedName name="охр." localSheetId="3">[165]база!$AB$1:$AB$65536</definedName>
    <definedName name="охр.">[166]база!$AB$1:$AB$65536</definedName>
    <definedName name="оц.зап." localSheetId="4">[270]!dial_koef_udar</definedName>
    <definedName name="оц.зап." localSheetId="8">[270]!dial_koef_udar</definedName>
    <definedName name="оц.зап." localSheetId="9">[270]!dial_koef_udar</definedName>
    <definedName name="оц.зап." localSheetId="12">[270]!dial_koef_udar</definedName>
    <definedName name="оц.зап." localSheetId="15">#REF!</definedName>
    <definedName name="оц.зап.">[270]!dial_koef_udar</definedName>
    <definedName name="ощдщ">#REF!</definedName>
    <definedName name="оьпгп656954365" localSheetId="15">#REF!</definedName>
    <definedName name="оьпгп656954365">#REF!</definedName>
    <definedName name="оьт">#REF!</definedName>
    <definedName name="оьыватв">#REF!</definedName>
    <definedName name="оюю">#REF!</definedName>
    <definedName name="п" localSheetId="15">#REF!</definedName>
    <definedName name="п" localSheetId="3">#REF!</definedName>
    <definedName name="п">#REF!</definedName>
    <definedName name="п.1" localSheetId="15">#REF!</definedName>
    <definedName name="п.1">[196]Общий!$B$2:$BA$2</definedName>
    <definedName name="п.2" localSheetId="15">#REF!</definedName>
    <definedName name="п.2">[196]Общий!$B$3:$BA$3</definedName>
    <definedName name="п.3" localSheetId="15">#REF!</definedName>
    <definedName name="п.3">[196]Общий!$B$4:$BA$4</definedName>
    <definedName name="п.4" localSheetId="15">#REF!</definedName>
    <definedName name="п.4">[196]Общий!$B$5:$BA$5</definedName>
    <definedName name="п.5" localSheetId="15">#REF!</definedName>
    <definedName name="п.5">[196]Общий!$B$6:$BA$6</definedName>
    <definedName name="п.6" localSheetId="15">#REF!</definedName>
    <definedName name="п.6">[196]Общий!$B$7:$BA$7</definedName>
    <definedName name="п.7" localSheetId="15">#REF!</definedName>
    <definedName name="п.7">[196]Общий!$B$8:$BA$8</definedName>
    <definedName name="п_1" localSheetId="15">#REF!</definedName>
    <definedName name="п_1">#REF!</definedName>
    <definedName name="п_10" localSheetId="15">#REF!</definedName>
    <definedName name="п_10">#REF!</definedName>
    <definedName name="п_13" localSheetId="15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п">#REF!</definedName>
    <definedName name="п_Ф10" localSheetId="15">#REF!</definedName>
    <definedName name="п_Ф10">'[82]Исх. данные'!$I$66</definedName>
    <definedName name="п_Ф2" localSheetId="15">#REF!</definedName>
    <definedName name="п_Ф2">'[82]Исх. данные'!$I$60</definedName>
    <definedName name="п_Ф5" localSheetId="15">#REF!</definedName>
    <definedName name="п_Ф5">'[82]Исх. данные'!$I$61</definedName>
    <definedName name="п_Ф7" localSheetId="15">#REF!</definedName>
    <definedName name="п_Ф7">'[82]Исх. данные'!$I$63</definedName>
    <definedName name="п_Ф8" localSheetId="15">#REF!</definedName>
    <definedName name="п_Ф8">'[82]Исх. данные'!$I$64</definedName>
    <definedName name="п_Ф9" localSheetId="15">#REF!</definedName>
    <definedName name="п_Ф9">'[82]Исх. данные'!$I$65</definedName>
    <definedName name="п55" localSheetId="15">#REF!</definedName>
    <definedName name="п55">#REF!</definedName>
    <definedName name="панель">#REF!</definedName>
    <definedName name="пап">#REF!</definedName>
    <definedName name="папак" hidden="1">{#N/A,#N/A,TRUE,"MAP";#N/A,#N/A,TRUE,"STEPS";#N/A,#N/A,TRUE,"RULES"}</definedName>
    <definedName name="Параметры">[229]Параметры!#REF!</definedName>
    <definedName name="параметры1">[229]Параметры!#REF!</definedName>
    <definedName name="параметры2">[229]Параметры!#REF!</definedName>
    <definedName name="параметры3">[229]Параметры!#REF!</definedName>
    <definedName name="пароль">[229]Параметры!#REF!</definedName>
    <definedName name="паспорт" localSheetId="4">[271]!dial_mater_udar</definedName>
    <definedName name="паспорт" localSheetId="8">[271]!dial_mater_udar</definedName>
    <definedName name="паспорт" localSheetId="9">[271]!dial_mater_udar</definedName>
    <definedName name="паспорт" localSheetId="12">[271]!dial_mater_udar</definedName>
    <definedName name="паспорт" localSheetId="15">#REF!</definedName>
    <definedName name="паспорт">[271]!dial_mater_udar</definedName>
    <definedName name="ПБ" localSheetId="15">#REF!</definedName>
    <definedName name="ПБ" localSheetId="3">#REF!</definedName>
    <definedName name="ПБ">#REF!</definedName>
    <definedName name="ПВ">'[126]исх дан'!#REF!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_ОПТ">'[126]исх дан'!#REF!</definedName>
    <definedName name="ПВС_РОЗН">[272]ПРОЦЕНТЫ!$AQ$7</definedName>
    <definedName name="пвСпп">#REF!</definedName>
    <definedName name="пвы">[57]топография!#REF!</definedName>
    <definedName name="пвьрвпрь">#REF!</definedName>
    <definedName name="пг">#REF!</definedName>
    <definedName name="пгшд">#REF!</definedName>
    <definedName name="ПД" localSheetId="15">#REF!</definedName>
    <definedName name="ПД" localSheetId="3">#REF!</definedName>
    <definedName name="ПД">#REF!</definedName>
    <definedName name="пдплд">#REF!</definedName>
    <definedName name="Пензенская_область">#REF!</definedName>
    <definedName name="перв">#REF!</definedName>
    <definedName name="перв_кат">#REF!</definedName>
    <definedName name="первая_кат" localSheetId="15">#REF!</definedName>
    <definedName name="первая_кат" localSheetId="3">#REF!</definedName>
    <definedName name="первая_кат">#REF!</definedName>
    <definedName name="первый">#REF!</definedName>
    <definedName name="передача">#REF!</definedName>
    <definedName name="Период">'[273]Хаттон 90.90 Femco'!$E$247</definedName>
    <definedName name="Пермская_область">#REF!</definedName>
    <definedName name="Пермская_область_1">#REF!</definedName>
    <definedName name="перпункт">[54]топография!#REF!</definedName>
    <definedName name="Пи" localSheetId="15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">"#REF!"</definedName>
    <definedName name="Пи__15" localSheetId="15">#REF!</definedName>
    <definedName name="Пи__15">#REF!</definedName>
    <definedName name="Пи__16" localSheetId="15">#REF!</definedName>
    <definedName name="Пи__16">#REF!</definedName>
    <definedName name="Пи__17" localSheetId="15">#REF!</definedName>
    <definedName name="Пи__17">#REF!</definedName>
    <definedName name="Пи__18">#REF!</definedName>
    <definedName name="Пи__2">"#REF!"</definedName>
    <definedName name="Пи__20" localSheetId="15">#REF!</definedName>
    <definedName name="Пи__20">#REF!</definedName>
    <definedName name="Пи__3" localSheetId="15">#REF!</definedName>
    <definedName name="Пи__3" localSheetId="3">#REF!</definedName>
    <definedName name="Пи__3">"#REF!"</definedName>
    <definedName name="Пи__4" localSheetId="15">#REF!</definedName>
    <definedName name="Пи__4">#REF!</definedName>
    <definedName name="Пи_1">"#REF!"</definedName>
    <definedName name="Пи_15" localSheetId="15">#REF!</definedName>
    <definedName name="Пи_15">#REF!</definedName>
    <definedName name="Пи_16" localSheetId="15">#REF!</definedName>
    <definedName name="Пи_16">#REF!</definedName>
    <definedName name="Пи_17" localSheetId="15">#REF!</definedName>
    <definedName name="Пи_17">#REF!</definedName>
    <definedName name="Пи_18">#REF!</definedName>
    <definedName name="Пи_2">"#REF!"</definedName>
    <definedName name="Пи_20" localSheetId="15">#REF!</definedName>
    <definedName name="Пи_20">#REF!</definedName>
    <definedName name="Пи_3" localSheetId="15">#REF!</definedName>
    <definedName name="Пи_3" localSheetId="3">#REF!</definedName>
    <definedName name="Пи_3">"#REF!"</definedName>
    <definedName name="Пи_4" localSheetId="15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15">#REF!</definedName>
    <definedName name="план" localSheetId="3">[57]топография!#REF!</definedName>
    <definedName name="план">[57]топография!#REF!</definedName>
    <definedName name="план_15" localSheetId="15">#REF!</definedName>
    <definedName name="план_15">[57]топография!#REF!</definedName>
    <definedName name="план_17" localSheetId="15">#REF!</definedName>
    <definedName name="план_17">[57]топография!#REF!</definedName>
    <definedName name="план_18" localSheetId="15">#REF!</definedName>
    <definedName name="план_18">[57]топография!#REF!</definedName>
    <definedName name="план_19" localSheetId="15">#REF!</definedName>
    <definedName name="план_19">[57]топография!#REF!</definedName>
    <definedName name="план_20" localSheetId="15">#REF!</definedName>
    <definedName name="план_20">[57]топография!#REF!</definedName>
    <definedName name="план_3" localSheetId="15">#REF!</definedName>
    <definedName name="план_3">[57]топография!#REF!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дпол">#REF!</definedName>
    <definedName name="плдполд">#REF!</definedName>
    <definedName name="плллл">"#ref!"</definedName>
    <definedName name="плодолд">#REF!</definedName>
    <definedName name="Площадь" localSheetId="15">#REF!</definedName>
    <definedName name="Площадь" localSheetId="3">#REF!</definedName>
    <definedName name="Площадь">#REF!</definedName>
    <definedName name="Площадь_1">"#REF!"</definedName>
    <definedName name="Площадь_10" localSheetId="15">#REF!</definedName>
    <definedName name="Площадь_10">#REF!</definedName>
    <definedName name="Площадь_14" localSheetId="15">#REF!</definedName>
    <definedName name="Площадь_14">#REF!</definedName>
    <definedName name="Площадь_15" localSheetId="15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">"#REF!"</definedName>
    <definedName name="Площадь_20" localSheetId="15">#REF!</definedName>
    <definedName name="Площадь_20">#REF!</definedName>
    <definedName name="Площадь_3" localSheetId="15">#REF!</definedName>
    <definedName name="Площадь_3" localSheetId="3">#REF!</definedName>
    <definedName name="Площадь_3">"#REF!"</definedName>
    <definedName name="Площадь_4" localSheetId="15">#REF!</definedName>
    <definedName name="Площадь_4">#REF!</definedName>
    <definedName name="Площадь_4_1" localSheetId="15">#REF!</definedName>
    <definedName name="Площадь_4_1">#REF!</definedName>
    <definedName name="Площадь_5" localSheetId="15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">"#REF!"</definedName>
    <definedName name="Площадь_нелинейных_объектов_10" localSheetId="15">#REF!</definedName>
    <definedName name="Площадь_нелинейных_объектов_10">#REF!</definedName>
    <definedName name="Площадь_нелинейных_объектов_14" localSheetId="15">#REF!</definedName>
    <definedName name="Площадь_нелинейных_объектов_14">#REF!</definedName>
    <definedName name="Площадь_нелинейных_объектов_15" localSheetId="15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">"#REF!"</definedName>
    <definedName name="Площадь_нелинейных_объектов_20" localSheetId="15">#REF!</definedName>
    <definedName name="Площадь_нелинейных_объектов_20">#REF!</definedName>
    <definedName name="Площадь_нелинейных_объектов_3" localSheetId="15">#REF!</definedName>
    <definedName name="Площадь_нелинейных_объектов_3" localSheetId="3">#REF!</definedName>
    <definedName name="Площадь_нелинейных_объектов_3">"#REF!"</definedName>
    <definedName name="Площадь_нелинейных_объектов_4" localSheetId="15">#REF!</definedName>
    <definedName name="Площадь_нелинейных_объектов_4">#REF!</definedName>
    <definedName name="Площадь_нелинейных_объектов_4_1" localSheetId="15">#REF!</definedName>
    <definedName name="Площадь_нелинейных_объектов_4_1">#REF!</definedName>
    <definedName name="Площадь_нелинейных_объектов_5" localSheetId="15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">"#REF!"</definedName>
    <definedName name="Площадь_планшетов_10" localSheetId="15">#REF!</definedName>
    <definedName name="Площадь_планшетов_10">#REF!</definedName>
    <definedName name="Площадь_планшетов_14" localSheetId="15">#REF!</definedName>
    <definedName name="Площадь_планшетов_14">#REF!</definedName>
    <definedName name="Площадь_планшетов_15" localSheetId="15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">"#REF!"</definedName>
    <definedName name="Площадь_планшетов_20" localSheetId="15">#REF!</definedName>
    <definedName name="Площадь_планшетов_20">#REF!</definedName>
    <definedName name="Площадь_планшетов_3" localSheetId="15">#REF!</definedName>
    <definedName name="Площадь_планшетов_3" localSheetId="3">#REF!</definedName>
    <definedName name="Площадь_планшетов_3">"#REF!"</definedName>
    <definedName name="Площадь_планшетов_4" localSheetId="15">#REF!</definedName>
    <definedName name="Площадь_планшетов_4">#REF!</definedName>
    <definedName name="Площадь_планшетов_4_1" localSheetId="15">#REF!</definedName>
    <definedName name="Площадь_планшетов_4_1">#REF!</definedName>
    <definedName name="Площадь_планшетов_5" localSheetId="15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п">[36]топография!#REF!</definedName>
    <definedName name="плыа">#REF!</definedName>
    <definedName name="плю">#REF!</definedName>
    <definedName name="по">#REF!</definedName>
    <definedName name="ПО_П" localSheetId="15">#REF!</definedName>
    <definedName name="ПО_П">'[82]АСУ ТП'!$L$30</definedName>
    <definedName name="поааапоооооол">#REF!</definedName>
    <definedName name="пов">#REF!</definedName>
    <definedName name="пог" localSheetId="15">#REF!</definedName>
    <definedName name="пог" localSheetId="3">#REF!</definedName>
    <definedName name="пог">#REF!</definedName>
    <definedName name="ПОД">[149]база!#REF!</definedName>
    <definedName name="Подгон">#REF!</definedName>
    <definedName name="Подзаголовок" localSheetId="15">#REF!</definedName>
    <definedName name="Подзаголовок" localSheetId="3">#REF!</definedName>
    <definedName name="Подзаголовок">#REF!</definedName>
    <definedName name="подлжддлджд">#REF!</definedName>
    <definedName name="Подписант" localSheetId="15">#REF!</definedName>
    <definedName name="Подписант">[257]Лист1!$B$9</definedName>
    <definedName name="Подпись1" localSheetId="15">#REF!</definedName>
    <definedName name="Подпись1" localSheetId="3">#REF!</definedName>
    <definedName name="Подпись1">#REF!</definedName>
    <definedName name="Подпись2" localSheetId="15">#REF!</definedName>
    <definedName name="Подпись2" localSheetId="3">#REF!</definedName>
    <definedName name="Подпись2">#REF!</definedName>
    <definedName name="Подпись3" localSheetId="15">#REF!</definedName>
    <definedName name="Подпись3" localSheetId="3">#REF!</definedName>
    <definedName name="Подпись3">#REF!</definedName>
    <definedName name="Подпись4">#REF!</definedName>
    <definedName name="Подпись5">#REF!</definedName>
    <definedName name="ПодрядДолжн">[106]ОбмОбслЗемОд!$F$67</definedName>
    <definedName name="ПодрядИмя">[106]ОбмОбслЗемОд!$H$69</definedName>
    <definedName name="Подрядчик">[106]ОбмОбслЗемОд!$A$7</definedName>
    <definedName name="подъездные_автодороги">#REF!</definedName>
    <definedName name="подъездные_автодороги___0">#REF!</definedName>
    <definedName name="подъездные_автодороги___8">'[127]УП _2004'!#REF!</definedName>
    <definedName name="пож.без.">[251]СПЕЦИФИКАЦИЯ!#REF!</definedName>
    <definedName name="пожарка">#REF!</definedName>
    <definedName name="пожарка_1">"#REF!"</definedName>
    <definedName name="Пожарная_охрана" localSheetId="15">#REF!</definedName>
    <definedName name="Пожарная_охрана">#REF!</definedName>
    <definedName name="Покупное_ПО" localSheetId="15">#REF!</definedName>
    <definedName name="Покупное_ПО" localSheetId="3">#REF!</definedName>
    <definedName name="Покупное_ПО">"#ref!"</definedName>
    <definedName name="Покупное_ПО_1" localSheetId="15">#REF!</definedName>
    <definedName name="Покупное_ПО_1" localSheetId="3">#REF!</definedName>
    <definedName name="Покупное_ПО_1">"#REF!"</definedName>
    <definedName name="Покупное_ПО_10" localSheetId="15">#REF!</definedName>
    <definedName name="Покупное_ПО_10">#REF!</definedName>
    <definedName name="Покупное_ПО_13" localSheetId="15">#REF!</definedName>
    <definedName name="Покупное_ПО_13">#REF!</definedName>
    <definedName name="Покупное_ПО_14" localSheetId="15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2">"#REF!"</definedName>
    <definedName name="Покупное_ПО_7" localSheetId="15">#REF!</definedName>
    <definedName name="Покупное_ПО_7">#REF!</definedName>
    <definedName name="Покупное_ПО_8" localSheetId="15">#REF!</definedName>
    <definedName name="Покупное_ПО_8">#REF!</definedName>
    <definedName name="Покупное_ПО_9" localSheetId="15">#REF!</definedName>
    <definedName name="Покупное_ПО_9">#REF!</definedName>
    <definedName name="Покупные" localSheetId="15">#REF!</definedName>
    <definedName name="Покупные" localSheetId="3">#REF!</definedName>
    <definedName name="Покупные">"#ref!"</definedName>
    <definedName name="Покупные_1" localSheetId="15">#REF!</definedName>
    <definedName name="Покупные_1" localSheetId="3">#REF!</definedName>
    <definedName name="Покупные_1">"#REF!"</definedName>
    <definedName name="Покупные_10" localSheetId="15">#REF!</definedName>
    <definedName name="Покупные_10">#REF!</definedName>
    <definedName name="Покупные_13" localSheetId="15">#REF!</definedName>
    <definedName name="Покупные_13">#REF!</definedName>
    <definedName name="Покупные_14" localSheetId="15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">"#REF!"</definedName>
    <definedName name="Покупные_20" localSheetId="15">#REF!</definedName>
    <definedName name="Покупные_20">#REF!</definedName>
    <definedName name="Покупные_3" localSheetId="15">#REF!</definedName>
    <definedName name="Покупные_3">#REF!</definedName>
    <definedName name="Покупные_4" localSheetId="15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15">#REF!</definedName>
    <definedName name="Покупные_изделия" localSheetId="3">#REF!</definedName>
    <definedName name="Покупные_изделия">"#ref!"</definedName>
    <definedName name="Покупные_изделия_1" localSheetId="15">#REF!</definedName>
    <definedName name="Покупные_изделия_1" localSheetId="3">#REF!</definedName>
    <definedName name="Покупные_изделия_1">"#REF!"</definedName>
    <definedName name="Покупные_изделия_10" localSheetId="15">#REF!</definedName>
    <definedName name="Покупные_изделия_10">#REF!</definedName>
    <definedName name="Покупные_изделия_13" localSheetId="15">#REF!</definedName>
    <definedName name="Покупные_изделия_13">#REF!</definedName>
    <definedName name="Покупные_изделия_14" localSheetId="15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2">"#REF!"</definedName>
    <definedName name="Покупные_изделия_7" localSheetId="15">#REF!</definedName>
    <definedName name="Покупные_изделия_7">#REF!</definedName>
    <definedName name="Покупные_изделия_8" localSheetId="15">#REF!</definedName>
    <definedName name="Покупные_изделия_8">#REF!</definedName>
    <definedName name="Покупные_изделия_9" localSheetId="15">#REF!</definedName>
    <definedName name="Покупные_изделия_9">#REF!</definedName>
    <definedName name="полд">#REF!</definedName>
    <definedName name="Полевые">#REF!</definedName>
    <definedName name="Полевые_1">"#REF!"</definedName>
    <definedName name="Полевые_2">"#REF!"</definedName>
    <definedName name="Полевые_итого" localSheetId="15">#REF!</definedName>
    <definedName name="Полевые_итого" localSheetId="3">#REF!</definedName>
    <definedName name="Полевые_итого">#REF!</definedName>
    <definedName name="полеисп">#REF!</definedName>
    <definedName name="полигон">[138]Комплектация!$G$31</definedName>
    <definedName name="Полн_печ">#REF!</definedName>
    <definedName name="Польша">[124]Destination!$B$12</definedName>
    <definedName name="попр" localSheetId="15">#REF!</definedName>
    <definedName name="попр" localSheetId="3">#REF!</definedName>
    <definedName name="попр">#REF!</definedName>
    <definedName name="Поправочные">"#ref!"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5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5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5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15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 localSheetId="15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 localSheetId="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 localSheetId="15">#REF!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 localSheetId="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 localSheetId="15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 localSheetId="3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 localSheetId="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5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5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 localSheetId="15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 localSheetId="15">#REF!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15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 localSheetId="15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 localSheetId="15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5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 localSheetId="1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 localSheetId="15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 localSheetId="15">#REF!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 localSheetId="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 localSheetId="15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 localSheetId="15">#REF!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 localSheetId="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 localSheetId="15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 localSheetId="3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 localSheetId="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5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 localSheetId="15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 localSheetId="15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5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5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5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15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 localSheetId="15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 localSheetId="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 localSheetId="3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 localSheetId="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 localSheetId="15">NA()</definedName>
    <definedName name="Поправочные_коэффициенты_по_письму_Госстроя_от_25.12.90___3___0___0___0" localSheetId="3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0_14" localSheetId="15">#REF!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 localSheetId="15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 localSheetId="15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 localSheetId="3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15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 localSheetId="15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 localSheetId="15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 localSheetId="15">#REF!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 localSheetId="15">#REF!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 localSheetId="15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 localSheetId="15">#REF!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 localSheetId="15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 localSheetId="15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 localSheetId="3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5">#REF!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 localSheetId="1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 localSheetId="15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 localSheetId="3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 localSheetId="15">#REF!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 localSheetId="15">#REF!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 localSheetId="15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 localSheetId="15">#REF!</definedName>
    <definedName name="Поправочные_коэффициенты_по_письму_Госстроя_от_25.12.90___3___0_3" localSheetId="3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 localSheetId="15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 localSheetId="15">#REF!</definedName>
    <definedName name="Поправочные_коэффициенты_по_письму_Госстроя_от_25.12.90___3___0_5" localSheetId="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 localSheetId="15">#REF!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 localSheetId="15">#REF!</definedName>
    <definedName name="Поправочные_коэффициенты_по_письму_Госстроя_от_25.12.90___3_5" localSheetId="3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 localSheetId="1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5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5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5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15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 localSheetId="15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 localSheetId="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 localSheetId="15">#REF!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 localSheetId="15">#REF!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 localSheetId="15">#REF!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 localSheetId="15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 localSheetId="15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15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 localSheetId="15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 localSheetId="15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 localSheetId="15">#REF!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 localSheetId="15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 localSheetId="15">#REF!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 localSheetId="15">#REF!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 localSheetId="15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 localSheetId="15">#REF!</definedName>
    <definedName name="Поправочные_коэффициенты_по_письму_Госстроя_от_25.12.90___4_3" localSheetId="3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 localSheetId="15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 localSheetId="15">#REF!</definedName>
    <definedName name="Поправочные_коэффициенты_по_письму_Госстроя_от_25.12.90___4_5" localSheetId="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5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5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5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15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 localSheetId="15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5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5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5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5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5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 localSheetId="15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5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5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 localSheetId="15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15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 localSheetId="15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 localSheetId="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 localSheetId="15">#REF!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 localSheetId="15">#REF!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 localSheetId="15">#REF!</definedName>
    <definedName name="Поправочные_коэффициенты_по_письму_Госстроя_от_25.12.90___6_3" localSheetId="3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 localSheetId="15">#REF!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 localSheetId="15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 localSheetId="15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15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 localSheetId="15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 localSheetId="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 localSheetId="3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 localSheetId="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 localSheetId="15">#REF!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 localSheetId="15">#REF!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 localSheetId="15">#REF!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 localSheetId="15">#REF!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'[81]ЛДЛ-цу пов. Матвеев'!#REF!</definedName>
    <definedName name="пор">CONCATENATE(#REF!,#REF!)</definedName>
    <definedName name="Посл_строка">IF(Введенные_значения,Строка_заг+Число_платежей,Строка_заг)</definedName>
    <definedName name="поток2">#REF!</definedName>
    <definedName name="поып">[36]топография!#REF!</definedName>
    <definedName name="пп" localSheetId="15">#REF!</definedName>
    <definedName name="пп" localSheetId="3">#REF!</definedName>
    <definedName name="пп">'[274]Сводка пог.м '!#REF!</definedName>
    <definedName name="ппвьпр">#REF!</definedName>
    <definedName name="ппп" localSheetId="15">#REF!</definedName>
    <definedName name="ппп" localSheetId="3">#REF!</definedName>
    <definedName name="ппп">#REF!</definedName>
    <definedName name="ппп_15" localSheetId="15">#REF!</definedName>
    <definedName name="ппп_15">#REF!</definedName>
    <definedName name="ппп_16" localSheetId="15">#REF!</definedName>
    <definedName name="ппп_16">[275]свод1!$A$7</definedName>
    <definedName name="ппп_17" localSheetId="15">#REF!</definedName>
    <definedName name="ппп_17">[275]свод1!$A$7</definedName>
    <definedName name="ппп_18" localSheetId="15">#REF!</definedName>
    <definedName name="ппп_18">[275]свод1!$A$7</definedName>
    <definedName name="ппп_19" localSheetId="15">#REF!</definedName>
    <definedName name="ппп_19">[275]свод1!$A$7</definedName>
    <definedName name="ппп_20" localSheetId="15">#REF!</definedName>
    <definedName name="ппп_20">[275]свод1!$A$7</definedName>
    <definedName name="ппп_3" localSheetId="15">#REF!</definedName>
    <definedName name="ппп_3">[275]свод1!$A$7</definedName>
    <definedName name="ппп_4" localSheetId="15">#REF!</definedName>
    <definedName name="ппп_4">[275]свод1!$A$7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>'[81]ЛДЛ-цу пов. Матвеев'!#REF!</definedName>
    <definedName name="пппппп">[118]Авиамоторная!#REF!</definedName>
    <definedName name="ппппппппппп2">#REF!</definedName>
    <definedName name="пппппппппппппппппппппппа">#REF!</definedName>
    <definedName name="ПР" localSheetId="15">#REF!</definedName>
    <definedName name="ПР" localSheetId="3">#REF!</definedName>
    <definedName name="ПР">#REF!</definedName>
    <definedName name="пр_1">"#REF!"</definedName>
    <definedName name="пр_15" localSheetId="15">#REF!</definedName>
    <definedName name="пр_15">#REF!</definedName>
    <definedName name="пр_2">"#REF!"</definedName>
    <definedName name="правоп">#REF!</definedName>
    <definedName name="прапоалад" localSheetId="15">#REF!</definedName>
    <definedName name="прапоалад" localSheetId="3">[276]топография!#REF!</definedName>
    <definedName name="прапоалад">[277]топография!#REF!</definedName>
    <definedName name="прапоалад_15" localSheetId="15">#REF!</definedName>
    <definedName name="прапоалад_15">[276]топография!#REF!</definedName>
    <definedName name="прд">#REF!</definedName>
    <definedName name="прдо">#REF!</definedName>
    <definedName name="пределы">#REF!</definedName>
    <definedName name="представление_кварталы">#REF!</definedName>
    <definedName name="представление_кварталы___0">#REF!</definedName>
    <definedName name="представление_кварталы___8">#REF!</definedName>
    <definedName name="представление_СМР">#REF!</definedName>
    <definedName name="представление_СМР___0">#REF!</definedName>
    <definedName name="представление_СМР___8">#REF!</definedName>
    <definedName name="Премирование" localSheetId="15">#REF!</definedName>
    <definedName name="Премирование">#REF!</definedName>
    <definedName name="приб" localSheetId="15">#REF!</definedName>
    <definedName name="приб" localSheetId="3">[278]сводная!$E$10</definedName>
    <definedName name="приб">[279]сводная!$E$10</definedName>
    <definedName name="прибыль">#REF!</definedName>
    <definedName name="привязка">[129]Лист2!$B$102:$B$111</definedName>
    <definedName name="Прикладное_ПО" localSheetId="15">#REF!</definedName>
    <definedName name="Прикладное_ПО" localSheetId="3">#REF!</definedName>
    <definedName name="Прикладное_ПО">"#ref!"</definedName>
    <definedName name="Прикладное_ПО_1" localSheetId="15">#REF!</definedName>
    <definedName name="Прикладное_ПО_1" localSheetId="3">#REF!</definedName>
    <definedName name="Прикладное_ПО_1">"#REF!"</definedName>
    <definedName name="Прикладное_ПО_10" localSheetId="15">#REF!</definedName>
    <definedName name="Прикладное_ПО_10">#REF!</definedName>
    <definedName name="Прикладное_ПО_13" localSheetId="15">#REF!</definedName>
    <definedName name="Прикладное_ПО_13">#REF!</definedName>
    <definedName name="Прикладное_ПО_14" localSheetId="15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">"#REF!"</definedName>
    <definedName name="Прикладное_ПО_20" localSheetId="15">#REF!</definedName>
    <definedName name="Прикладное_ПО_20">#REF!</definedName>
    <definedName name="Прикладное_ПО_3" localSheetId="15">#REF!</definedName>
    <definedName name="Прикладное_ПО_3">#REF!</definedName>
    <definedName name="Прикладное_ПО_4" localSheetId="15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л.Р10с1">#REF!</definedName>
    <definedName name="Прил_б.п_с1">#REF!</definedName>
    <definedName name="Прил_б.п_с2">#REF!</definedName>
    <definedName name="Прил_б.п_с3">#REF!</definedName>
    <definedName name="Прил_б.п_с4">#REF!</definedName>
    <definedName name="Прил_б.п_с5">#REF!</definedName>
    <definedName name="Прил_б.п_с6">#REF!</definedName>
    <definedName name="Прил_б.п_с7">#REF!</definedName>
    <definedName name="Прил_б.п_с8">#REF!</definedName>
    <definedName name="Прил_Б2с1">#REF!</definedName>
    <definedName name="Прилож">#REF!</definedName>
    <definedName name="прим" localSheetId="15">#REF!</definedName>
    <definedName name="прим" localSheetId="3">[264]СметаСводная!$C$7</definedName>
    <definedName name="прим">[280]СметаСводная!$C$7</definedName>
    <definedName name="Примечание">[198]Списки!$K$2:$K$25</definedName>
    <definedName name="Приморск">[124]Destination!$B$11</definedName>
    <definedName name="Приморский_край">#REF!</definedName>
    <definedName name="Приморский_край_1">#REF!</definedName>
    <definedName name="приоритеты">#REF!</definedName>
    <definedName name="приоритеты___0">#REF!</definedName>
    <definedName name="приоритеты___1">'[107]Исполнение _освоение по закупк_'!#REF!</definedName>
    <definedName name="приоритеты___10">'[107]Исполнение для Ускова'!#REF!</definedName>
    <definedName name="приоритеты___11">'[107]Выборка по отсыпкам'!#REF!</definedName>
    <definedName name="приоритеты___12">'[107]ИП _отсыпки_'!#REF!</definedName>
    <definedName name="приоритеты___13">'[107]ИП _отсыпки_ФОТ_диз_т_'!#REF!</definedName>
    <definedName name="приоритеты___14">'[107]ИП _отсыпки_ _выборка_'!#REF!</definedName>
    <definedName name="приоритеты___2">'[107]Исполнение по оборуд_'!#REF!</definedName>
    <definedName name="приоритеты___3">'[107]Исполнение по оборуд_ _2_'!#REF!</definedName>
    <definedName name="приоритеты___4">'[107]Исполнение сжато'!#REF!</definedName>
    <definedName name="приоритеты___5">'[107]Форма для бурения'!#REF!</definedName>
    <definedName name="приоритеты___6">'[107]Форма для КС'!#REF!</definedName>
    <definedName name="приоритеты___7">'[107]Форма для ГР'!#REF!</definedName>
    <definedName name="приоритеты___8">#REF!</definedName>
    <definedName name="приоритеты___9">[107]Корректировка!#REF!</definedName>
    <definedName name="Причины2">[281]Январь!$K$921:$K$928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наьрпввыеккккккккккккыььььььььььььььььеывфтп">#REF!</definedName>
    <definedName name="про" localSheetId="15">#REF!</definedName>
    <definedName name="про" localSheetId="3">#REF!</definedName>
    <definedName name="про">#REF!</definedName>
    <definedName name="про_15" localSheetId="15">#REF!</definedName>
    <definedName name="про_15">#REF!</definedName>
    <definedName name="про_16" localSheetId="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2">#REF!</definedName>
    <definedName name="пробм">#REF!</definedName>
    <definedName name="пробная">#REF!</definedName>
    <definedName name="пробная\">#REF!</definedName>
    <definedName name="пробная_1" localSheetId="15">#REF!</definedName>
    <definedName name="пробная_1" localSheetId="3">#REF!</definedName>
    <definedName name="пробная_1">"#REF!"</definedName>
    <definedName name="пробная_10" localSheetId="15">#REF!</definedName>
    <definedName name="пробная_10">#REF!</definedName>
    <definedName name="пробная_11" localSheetId="15">#REF!</definedName>
    <definedName name="пробная_11">#REF!</definedName>
    <definedName name="пробная_12" localSheetId="15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">"#REF!"</definedName>
    <definedName name="пробная_20" localSheetId="15">#REF!</definedName>
    <definedName name="пробная_20">#REF!</definedName>
    <definedName name="пробная_3" localSheetId="15">#REF!</definedName>
    <definedName name="пробная_3" localSheetId="3">#REF!</definedName>
    <definedName name="пробная_3">"#REF!"</definedName>
    <definedName name="пробная_4" localSheetId="15">#REF!</definedName>
    <definedName name="пробная_4">#REF!</definedName>
    <definedName name="пробная_5" localSheetId="15">#REF!</definedName>
    <definedName name="пробная_5">#REF!</definedName>
    <definedName name="пробная_6" localSheetId="1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впо">#REF!</definedName>
    <definedName name="прог">#REF!</definedName>
    <definedName name="программа">#REF!</definedName>
    <definedName name="проект" localSheetId="15">#REF!</definedName>
    <definedName name="проект" localSheetId="3">'[282]СметаСводная павильон'!$D$6</definedName>
    <definedName name="проект">'[283]СметаСводная павильон'!$D$6</definedName>
    <definedName name="Проектировщик" localSheetId="15">#REF!</definedName>
    <definedName name="Проектировщик">'[82]Исх. данные'!$I$9</definedName>
    <definedName name="проектСзз">#REF!</definedName>
    <definedName name="ПроизводитсяНет">[209]Значения!$A$27:$A$29</definedName>
    <definedName name="пролоддошщ">#REF!</definedName>
    <definedName name="промбез" localSheetId="15">#REF!</definedName>
    <definedName name="промбез" localSheetId="3">[53]топография!#REF!</definedName>
    <definedName name="промбез">[53]топография!#REF!</definedName>
    <definedName name="Промбезоп" localSheetId="15">#REF!</definedName>
    <definedName name="Промбезоп" localSheetId="3">#REF!</definedName>
    <definedName name="Промбезоп">#REF!</definedName>
    <definedName name="Промежуточный_коэфф._К1" localSheetId="15">#REF!</definedName>
    <definedName name="Промежуточный_коэфф._К1">#REF!</definedName>
    <definedName name="Промежуточный_коэфф._К2" localSheetId="15">#REF!</definedName>
    <definedName name="Промежуточный_коэфф._К2">#REF!</definedName>
    <definedName name="Промышленная">#REF!</definedName>
    <definedName name="Пропись">#N/A</definedName>
    <definedName name="пропо">[52]топография!#REF!</definedName>
    <definedName name="пропоп" hidden="1">{"AnalRSA",#N/A,TRUE,"PL-Anal";"AnalIAS",#N/A,TRUE,"PL-Anal"}</definedName>
    <definedName name="пропр">#REF!</definedName>
    <definedName name="проток">[96]sapactivexlhiddensheet!$BE$39</definedName>
    <definedName name="протоколРМВК">#REF!</definedName>
    <definedName name="Проц">#REF!</definedName>
    <definedName name="Проц_став">#REF!</definedName>
    <definedName name="процент">[284]АЧ!$B$5</definedName>
    <definedName name="проценты" localSheetId="15">#REF!</definedName>
    <definedName name="проценты" localSheetId="3">[165]база!$T$1:$T$65536</definedName>
    <definedName name="проценты">[166]база!$T$1:$T$65536</definedName>
    <definedName name="прочие">#REF!</definedName>
    <definedName name="прочие_1">"#REF!"</definedName>
    <definedName name="прочие_2">"#REF!"</definedName>
    <definedName name="Прочие_затраты_в_базисных_ценах">#REF!</definedName>
    <definedName name="Прочие_затраты_в_текущих_ценах">'[203]Переменные и константы'!#REF!</definedName>
    <definedName name="Прочие_затраты_в_текущих_ценах_по_ресурсному_расчету">'[203]Переменные и константы'!#REF!</definedName>
    <definedName name="Прочие_затраты_в_текущих_ценах_после_применения_индексов">'[203]Переменные и константы'!#REF!</definedName>
    <definedName name="Прочие_итого" localSheetId="15">#REF!</definedName>
    <definedName name="Прочие_итого" localSheetId="3">#REF!</definedName>
    <definedName name="Прочие_итого">#REF!</definedName>
    <definedName name="Прочие_работы">#REF!</definedName>
    <definedName name="Прочие_работы_1">"#REF!"</definedName>
    <definedName name="Прочие_работы_2">"#REF!"</definedName>
    <definedName name="ПРОЮЛЮ" localSheetId="15">#REF!</definedName>
    <definedName name="ПРОЮЛЮ">#REF!</definedName>
    <definedName name="прп">[52]топография!#REF!</definedName>
    <definedName name="прпл">#REF!</definedName>
    <definedName name="прпр" localSheetId="15">#REF!</definedName>
    <definedName name="прпр" localSheetId="3">[101]Коэфф1.!#REF!</definedName>
    <definedName name="прпр">#N/A</definedName>
    <definedName name="прпр_1" localSheetId="15">#REF!</definedName>
    <definedName name="прпр_1" localSheetId="3">#REF!</definedName>
    <definedName name="прпр_1">"#ref!"</definedName>
    <definedName name="прпр_1_1" localSheetId="15">#REF!</definedName>
    <definedName name="прпр_1_1">#REF!</definedName>
    <definedName name="прпр_1_10" localSheetId="15">#REF!</definedName>
    <definedName name="прпр_1_10">#REF!</definedName>
    <definedName name="прпр_1_13" localSheetId="15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 localSheetId="15">#REF!</definedName>
    <definedName name="прпр_13">[101]Коэфф1.!#REF!</definedName>
    <definedName name="прпр_15" localSheetId="15">#REF!</definedName>
    <definedName name="прпр_15">[101]Коэфф1.!#REF!</definedName>
    <definedName name="прпр_17" localSheetId="15">#REF!</definedName>
    <definedName name="прпр_17">[101]Коэфф1.!#REF!</definedName>
    <definedName name="прпр_18" localSheetId="15">#REF!</definedName>
    <definedName name="прпр_18">[101]Коэфф1.!#REF!</definedName>
    <definedName name="прпр_19" localSheetId="15">#REF!</definedName>
    <definedName name="прпр_19">[101]Коэфф1.!#REF!</definedName>
    <definedName name="прпр_2">#N/A</definedName>
    <definedName name="прпр_20" localSheetId="15">#REF!</definedName>
    <definedName name="прпр_20">[101]Коэфф1.!#REF!</definedName>
    <definedName name="прпр_3" localSheetId="15">#REF!</definedName>
    <definedName name="прпр_3">[101]Коэфф1.!#REF!</definedName>
    <definedName name="прпр_4" localSheetId="15">#REF!</definedName>
    <definedName name="прпр_4">[101]Коэфф1.!#REF!</definedName>
    <definedName name="прпр_5" localSheetId="15">#REF!</definedName>
    <definedName name="прпр_5">[101]Коэфф1.!#REF!</definedName>
    <definedName name="прпр_6" localSheetId="15">#REF!</definedName>
    <definedName name="прпр_6">[101]Коэфф1.!#REF!</definedName>
    <definedName name="прпрпр" localSheetId="15">#REF!</definedName>
    <definedName name="прпрпр" localSheetId="3">#REF!</definedName>
    <definedName name="прпрпр">#REF!</definedName>
    <definedName name="пррлодпапьполтььб">#REF!</definedName>
    <definedName name="пррпорп" localSheetId="15">#REF!</definedName>
    <definedName name="пррпорп" localSheetId="3">[165]база!$Y$1:$Y$65536</definedName>
    <definedName name="пррпорп">[166]база!$Y$1:$Y$65536</definedName>
    <definedName name="пртпр">#REF!</definedName>
    <definedName name="прч">#REF!</definedName>
    <definedName name="прь">#REF!</definedName>
    <definedName name="прьв">#REF!</definedName>
    <definedName name="прьвпрь">[36]топография!#REF!</definedName>
    <definedName name="прьто">#REF!</definedName>
    <definedName name="ПС1">'[84]ПС(1)'!#REF!</definedName>
    <definedName name="псков" localSheetId="15">#REF!</definedName>
    <definedName name="псков" localSheetId="3">[285]свод!$E$10</definedName>
    <definedName name="псков">[286]свод!$E$10</definedName>
    <definedName name="Псковская_область">#REF!</definedName>
    <definedName name="псрл">#REF!</definedName>
    <definedName name="пук">[236]СПЕЦИФИКАЦИЯ!#REF!</definedName>
    <definedName name="Пункт_сдачи_нефти">#REF!</definedName>
    <definedName name="Пункт_сдачи_нефти___0">#REF!</definedName>
    <definedName name="Пункт_сдачи_нефти___1">'[107]Исполнение _освоение по закупк_'!#REF!</definedName>
    <definedName name="Пункт_сдачи_нефти___10">'[107]Исполнение для Ускова'!#REF!</definedName>
    <definedName name="Пункт_сдачи_нефти___12">'[107]ИП _отсыпки_'!#REF!</definedName>
    <definedName name="Пункт_сдачи_нефти___13">'[107]ИП _отсыпки_ФОТ_диз_т_'!#REF!</definedName>
    <definedName name="Пункт_сдачи_нефти___14">'[107]ИП _отсыпки_ _выборка_'!#REF!</definedName>
    <definedName name="Пункт_сдачи_нефти___2">'[107]Исполнение по оборуд_'!#REF!</definedName>
    <definedName name="Пункт_сдачи_нефти___3">'[107]Исполнение по оборуд_ _2_'!#REF!</definedName>
    <definedName name="Пункт_сдачи_нефти___4">'[107]Исполнение сжато'!#REF!</definedName>
    <definedName name="Пункт_сдачи_нефти___5">'[107]Форма для бурения'!#REF!</definedName>
    <definedName name="Пункт_сдачи_нефти___6">'[107]Форма для КС'!#REF!</definedName>
    <definedName name="Пункт_сдачи_нефти___7">'[107]Форма для ГР'!#REF!</definedName>
    <definedName name="Пункт_сдачи_нефти___8">#REF!</definedName>
    <definedName name="Пункт_сдачи_нефти___9">[107]Корректировка!#REF!</definedName>
    <definedName name="ПУНП">'[126]исх дан'!#REF!</definedName>
    <definedName name="пшждю">#REF!</definedName>
    <definedName name="пьбю">#REF!</definedName>
    <definedName name="пьюию">#REF!</definedName>
    <definedName name="пятерка">#REF!</definedName>
    <definedName name="пятый" localSheetId="15">#REF!</definedName>
    <definedName name="пятый" localSheetId="3">#REF!</definedName>
    <definedName name="пятый">#REF!</definedName>
    <definedName name="р" localSheetId="15">#REF!</definedName>
    <definedName name="р" localSheetId="3">#REF!</definedName>
    <definedName name="р">#REF!</definedName>
    <definedName name="р.12Труд1">[287]sapactivexlhiddensheet!$BE$39</definedName>
    <definedName name="р___0">#REF!</definedName>
    <definedName name="р___8">#REF!</definedName>
    <definedName name="р_15" localSheetId="15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 localSheetId="3">#REF!</definedName>
    <definedName name="р66">#REF!</definedName>
    <definedName name="рабдень">'[195]Расчет работы'!$G$2</definedName>
    <definedName name="Работа">[169]Лист3!$A$1</definedName>
    <definedName name="Работа1" localSheetId="15">#REF!</definedName>
    <definedName name="Работа1">#REF!</definedName>
    <definedName name="Работа10" localSheetId="15">#REF!</definedName>
    <definedName name="Работа10">#REF!</definedName>
    <definedName name="Работа11" localSheetId="15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_10с1">#REF!</definedName>
    <definedName name="Разд_10с2">#REF!</definedName>
    <definedName name="Разд_10с3">#REF!</definedName>
    <definedName name="Разд_Б.опасн_с1">#REF!</definedName>
    <definedName name="Разд11_с1">#REF!</definedName>
    <definedName name="Разд11_с2">#REF!</definedName>
    <definedName name="Разд12_с1">#REF!</definedName>
    <definedName name="Разд8_1с1">#REF!</definedName>
    <definedName name="Разд8_1с2">#REF!</definedName>
    <definedName name="Разд8с1">#REF!</definedName>
    <definedName name="Разд8с2">#REF!</definedName>
    <definedName name="Разд8с3">#REF!</definedName>
    <definedName name="Разд9_1с1">#REF!</definedName>
    <definedName name="Разд9_1с2">#REF!</definedName>
    <definedName name="Разд9_1с3">#REF!</definedName>
    <definedName name="Разд9_1с4">#REF!</definedName>
    <definedName name="Разд9_2с1">#REF!</definedName>
    <definedName name="Разд9_2с2">#REF!</definedName>
    <definedName name="Разд9_2с3">#REF!</definedName>
    <definedName name="Разд9_2с4">#REF!</definedName>
    <definedName name="Разд9_2с5">#REF!</definedName>
    <definedName name="Разд9_2с6">#REF!</definedName>
    <definedName name="Разд9_3с1">#REF!</definedName>
    <definedName name="Разд9_3с2">#REF!</definedName>
    <definedName name="Разд9_3с3">#REF!</definedName>
    <definedName name="Разд9_3с4">#REF!</definedName>
    <definedName name="Разд9_3с5">#REF!</definedName>
    <definedName name="Раздел">#REF!</definedName>
    <definedName name="разднл">[287]sapactivexlhiddensheet!$BE$39</definedName>
    <definedName name="разность">#REF!</definedName>
    <definedName name="Разработка" localSheetId="15">#REF!</definedName>
    <definedName name="Разработка" localSheetId="3">#REF!</definedName>
    <definedName name="Разработка">"#ref!"</definedName>
    <definedName name="Разработка_" localSheetId="15">#REF!</definedName>
    <definedName name="Разработка_" localSheetId="3">#REF!</definedName>
    <definedName name="Разработка_">"#ref!"</definedName>
    <definedName name="Разработка__1" localSheetId="15">#REF!</definedName>
    <definedName name="Разработка__1" localSheetId="3">#REF!</definedName>
    <definedName name="Разработка__1">"#REF!"</definedName>
    <definedName name="Разработка__10" localSheetId="15">#REF!</definedName>
    <definedName name="Разработка__10">#REF!</definedName>
    <definedName name="Разработка__13" localSheetId="15">#REF!</definedName>
    <definedName name="Разработка__13">#REF!</definedName>
    <definedName name="Разработка__14" localSheetId="15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2">"#REF!"</definedName>
    <definedName name="Разработка__7" localSheetId="15">#REF!</definedName>
    <definedName name="Разработка__7">#REF!</definedName>
    <definedName name="Разработка__8" localSheetId="15">#REF!</definedName>
    <definedName name="Разработка__8">#REF!</definedName>
    <definedName name="Разработка__9" localSheetId="15">#REF!</definedName>
    <definedName name="Разработка__9">#REF!</definedName>
    <definedName name="Разработка_1" localSheetId="15">#REF!</definedName>
    <definedName name="Разработка_1" localSheetId="3">#REF!</definedName>
    <definedName name="Разработка_1">"#REF!"</definedName>
    <definedName name="Разработка_10" localSheetId="15">#REF!</definedName>
    <definedName name="Разработка_10">#REF!</definedName>
    <definedName name="Разработка_13" localSheetId="15">#REF!</definedName>
    <definedName name="Разработка_13">#REF!</definedName>
    <definedName name="Разработка_14" localSheetId="15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">"#REF!"</definedName>
    <definedName name="Разработка_20" localSheetId="15">#REF!</definedName>
    <definedName name="Разработка_20">#REF!</definedName>
    <definedName name="Разработка_3" localSheetId="15">#REF!</definedName>
    <definedName name="Разработка_3">#REF!</definedName>
    <definedName name="Разработка_4" localSheetId="15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">[129]Лист2!$B$208:$B$219</definedName>
    <definedName name="Районный_к_т_к_ЗП">'[203]Переменные и константы'!#REF!</definedName>
    <definedName name="Районный_к_т_к_ЗП_по_ресурсному_расчету">'[203]Переменные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стоян._внешн">#REF!</definedName>
    <definedName name="Расстоян._внутр">#REF!</definedName>
    <definedName name="Расх.сч.приб_с1">#REF!</definedName>
    <definedName name="Расх.сч.приб_с2">#REF!</definedName>
    <definedName name="Расход_меди_кг_км_с_отходами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.Бюдж_1c1">#REF!</definedName>
    <definedName name="Расч.Бюдж_1c2">#REF!</definedName>
    <definedName name="Расч.Бюдж_1c3">#REF!</definedName>
    <definedName name="Расч.Бюдж_2c1">#REF!</definedName>
    <definedName name="Расч.Бюдж_2c2">#REF!</definedName>
    <definedName name="Расч.Бюдж_2c3">#REF!</definedName>
    <definedName name="Расчет">#REF!</definedName>
    <definedName name="расчет_15" localSheetId="15">#REF!</definedName>
    <definedName name="расчет_15">'[288]93-110'!#REF!</definedName>
    <definedName name="расчет_16" localSheetId="15">#REF!</definedName>
    <definedName name="расчет_16">'[288]93-110'!#REF!</definedName>
    <definedName name="расчет_19" localSheetId="15">#REF!</definedName>
    <definedName name="расчет_19">'[289]93-110'!#REF!</definedName>
    <definedName name="расчет_4" localSheetId="15">#REF!</definedName>
    <definedName name="расчет_4">'[288]93-110'!#REF!</definedName>
    <definedName name="рбтмь">#REF!</definedName>
    <definedName name="ргршщгшщ">'[290]Данные для расчёта сметы'!#REF!</definedName>
    <definedName name="РД" localSheetId="15">#REF!</definedName>
    <definedName name="РД" localSheetId="3">#REF!</definedName>
    <definedName name="РД">#REF!</definedName>
    <definedName name="РД_15" localSheetId="15">#REF!</definedName>
    <definedName name="РД_15">#REF!</definedName>
    <definedName name="РД_16" localSheetId="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Д1" localSheetId="3">#REF!</definedName>
    <definedName name="РД1">#REF!</definedName>
    <definedName name="РД3" localSheetId="3">#REF!</definedName>
    <definedName name="РД3">#REF!</definedName>
    <definedName name="РДД">#REF!</definedName>
    <definedName name="рдп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корд">'[291]з-д "Рекорд"'!$F$42</definedName>
    <definedName name="рената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ига" localSheetId="15">#REF!</definedName>
    <definedName name="рига" localSheetId="3">'[292]СметаСводная снег'!$E$7</definedName>
    <definedName name="рига">'[293]СметаСводная снег'!$E$7</definedName>
    <definedName name="рлвро">#REF!</definedName>
    <definedName name="рлд">#REF!</definedName>
    <definedName name="рлрло" hidden="1">{"BS1",#N/A,TRUE,"RSA_FS";"BS2",#N/A,TRUE,"RSA_FS";"BS3",#N/A,TRUE,"RSA_FS"}</definedName>
    <definedName name="рн">[48]СПЕЦИФИКАЦИЯ!#REF!</definedName>
    <definedName name="ро" localSheetId="15">#REF!</definedName>
    <definedName name="ро" localSheetId="3">#REF!</definedName>
    <definedName name="ро">#REF!</definedName>
    <definedName name="ровро">#REF!</definedName>
    <definedName name="родарод">#REF!</definedName>
    <definedName name="рож">#REF!</definedName>
    <definedName name="розп">[230]sapactivexlhiddensheet!$K$39</definedName>
    <definedName name="рол" localSheetId="15">#REF!</definedName>
    <definedName name="рол" localSheetId="3">[276]топография!#REF!</definedName>
    <definedName name="рол">[276]топография!#REF!</definedName>
    <definedName name="ролд">#REF!</definedName>
    <definedName name="ролл" localSheetId="15">#REF!</definedName>
    <definedName name="ролл" localSheetId="3">#REF!</definedName>
    <definedName name="ролл">#REF!</definedName>
    <definedName name="ролл_15" localSheetId="15">#REF!</definedName>
    <definedName name="ролл_15">#REF!</definedName>
    <definedName name="роллд">#REF!</definedName>
    <definedName name="рома1">[183]Кабель!$A$1:$A$136,#REF!,[183]Кабель!$FQ$1:$FQ$136,#REF!,#REF!,#REF!,[183]Кабель!$A$420:$A$1102,#REF!,[183]Кабель!$FQ$420:$FQ$1102</definedName>
    <definedName name="рома2">[222]Электрика!#REF!,[222]Электрика!#REF!,[222]Электрика!#REF!,[222]Электрика!$B$1:$B$24,[222]Электрика!$AY$1:$AZ$24,[222]Электрика!#REF!,[222]Электрика!#REF!</definedName>
    <definedName name="рооо" localSheetId="15">#REF!</definedName>
    <definedName name="рооо">#REF!</definedName>
    <definedName name="Ростовская_область">#REF!</definedName>
    <definedName name="рпачрпч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плрл">#REF!</definedName>
    <definedName name="рповпр">#REF!</definedName>
    <definedName name="рповр">#REF!</definedName>
    <definedName name="рполд">#REF!</definedName>
    <definedName name="рпьрь">#REF!</definedName>
    <definedName name="рр">[48]СПЕЦИФИКАЦИЯ!#REF!</definedName>
    <definedName name="РРК">#REF!</definedName>
    <definedName name="ррннн">[48]СПЕЦИФИКАЦИЯ!#REF!</definedName>
    <definedName name="ррр" localSheetId="15">#REF!</definedName>
    <definedName name="ррр" localSheetId="3">#REF!</definedName>
    <definedName name="ррр">#REF!</definedName>
    <definedName name="рррр" hidden="1">{"AnalRSA",#N/A,TRUE,"PL-Anal";"AnalIAS",#N/A,TRUE,"PL-Anal"}</definedName>
    <definedName name="ррррррррр">[41]Коэффициенты!$D$1:$D$3</definedName>
    <definedName name="рррррррррррр">[41]Коэффициенты!$A$1:$A$65536</definedName>
    <definedName name="ррррррррррррррр">[41]Коэффициенты!$A$1:$A$65536</definedName>
    <definedName name="ррррррррррррррррррр">#REF!</definedName>
    <definedName name="ррррррррррррррррррррррр">[41]Коэффициенты!$A$1:$A$65536</definedName>
    <definedName name="рррррррррррррррррррррррррррр">[41]Коэффициенты!$A$1:$A$65536</definedName>
    <definedName name="рррррррррррррррррррррррррррррррррррррррррррррррррр">[50]топография!#REF!</definedName>
    <definedName name="ррюбр">#REF!</definedName>
    <definedName name="РСЛ">#REF!</definedName>
    <definedName name="ртип" localSheetId="15">#REF!</definedName>
    <definedName name="ртип">#REF!</definedName>
    <definedName name="руе">#REF!</definedName>
    <definedName name="Руководитель">#REF!</definedName>
    <definedName name="Руководитель_1">"#REF!"</definedName>
    <definedName name="Руководитель_10" localSheetId="15">#REF!</definedName>
    <definedName name="Руководитель_10">#REF!</definedName>
    <definedName name="Руководитель_14" localSheetId="15">#REF!</definedName>
    <definedName name="Руководитель_14">#REF!</definedName>
    <definedName name="Руководитель_15" localSheetId="15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">"#REF!"</definedName>
    <definedName name="Руководитель_20" localSheetId="15">#REF!</definedName>
    <definedName name="Руководитель_20">#REF!</definedName>
    <definedName name="Руководитель_3" localSheetId="15">#REF!</definedName>
    <definedName name="Руководитель_3" localSheetId="3">#REF!</definedName>
    <definedName name="Руководитель_3">"#REF!"</definedName>
    <definedName name="Руководитель_4" localSheetId="15">#REF!</definedName>
    <definedName name="Руководитель_4">#REF!</definedName>
    <definedName name="Руководитель_4_1" localSheetId="15">#REF!</definedName>
    <definedName name="Руководитель_4_1">#REF!</definedName>
    <definedName name="Руководитель_5" localSheetId="15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рыар">[36]топография!#REF!</definedName>
    <definedName name="Рядность">'[143]исходные данные'!#REF!</definedName>
    <definedName name="Рязанская_область">#REF!</definedName>
    <definedName name="ряпр">[36]топография!#REF!</definedName>
    <definedName name="с">#REF!</definedName>
    <definedName name="С_PRIL_SV_SMETI" localSheetId="15">#REF!</definedName>
    <definedName name="С_PRIL_SV_SMETI" localSheetId="3">#REF!</definedName>
    <definedName name="С_PRIL_SV_SMETI">#REF!</definedName>
    <definedName name="С_ИО" localSheetId="15">#REF!</definedName>
    <definedName name="С_ИО">'[82]АСУ ТП'!$K$27</definedName>
    <definedName name="С_ИО_П" localSheetId="15">#REF!</definedName>
    <definedName name="С_ИО_П">'[82]АСУ ТП'!$P$27</definedName>
    <definedName name="С_МО" localSheetId="15">#REF!</definedName>
    <definedName name="С_МО">'[82]АСУ ТП'!$K$29</definedName>
    <definedName name="С_МО_П" localSheetId="15">#REF!</definedName>
    <definedName name="С_МО_П">'[82]АСУ ТП'!$P$29</definedName>
    <definedName name="С_ОО" localSheetId="15">#REF!</definedName>
    <definedName name="С_ОО">'[82]АСУ ТП'!$K$26</definedName>
    <definedName name="С_ОО_П" localSheetId="15">#REF!</definedName>
    <definedName name="С_ОО_П">'[82]АСУ ТП'!$P$26</definedName>
    <definedName name="С_ОР" localSheetId="15">#REF!</definedName>
    <definedName name="С_ОР">'[82]АСУ ТП'!$K$25</definedName>
    <definedName name="С_ОР_П" localSheetId="15">#REF!</definedName>
    <definedName name="С_ОР_П">'[82]АСУ ТП'!$P$25</definedName>
    <definedName name="С_ПО" localSheetId="15">#REF!</definedName>
    <definedName name="С_ПО">'[82]АСУ ТП'!$K$30</definedName>
    <definedName name="С_ПО_П" localSheetId="15">#REF!</definedName>
    <definedName name="С_ПО_П">'[82]АСУ ТП'!$P$30</definedName>
    <definedName name="С_ТО" localSheetId="15">#REF!</definedName>
    <definedName name="С_ТО">'[82]АСУ ТП'!$K$28</definedName>
    <definedName name="С_ТО_П" localSheetId="15">#REF!</definedName>
    <definedName name="С_ТО_П">'[82]АСУ ТП'!$P$28</definedName>
    <definedName name="с1">#REF!</definedName>
    <definedName name="С17">#REF!</definedName>
    <definedName name="с2">#REF!</definedName>
    <definedName name="с3">#REF!</definedName>
    <definedName name="с401">#REF!</definedName>
    <definedName name="с5">#REF!</definedName>
    <definedName name="С7">#REF!</definedName>
    <definedName name="с8">#REF!</definedName>
    <definedName name="савепр" localSheetId="15">#REF!</definedName>
    <definedName name="савепр" localSheetId="3">#REF!</definedName>
    <definedName name="савепр">#REF!</definedName>
    <definedName name="савепр_15" localSheetId="15">#REF!</definedName>
    <definedName name="савепр_15">#REF!</definedName>
    <definedName name="Садрес">#REF!</definedName>
    <definedName name="сам" localSheetId="15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амарская_область">#REF!</definedName>
    <definedName name="Саратовская_область">#REF!</definedName>
    <definedName name="Сахалинская_область">#REF!</definedName>
    <definedName name="Сахалинская_область_1">#REF!</definedName>
    <definedName name="Сброс_обл_печати">OFFSET(Полн_печ,0,0,Посл_строка)</definedName>
    <definedName name="св">[251]СПЕЦИФИКАЦИЯ!#REF!</definedName>
    <definedName name="св1">[294]топография!#REF!</definedName>
    <definedName name="Свердловская_область">#REF!</definedName>
    <definedName name="Свердловская_область_1">#REF!</definedName>
    <definedName name="света" localSheetId="15">#REF!</definedName>
    <definedName name="света" localSheetId="3">'[12]См_2 Шатурс сети  проект работы'!#REF!</definedName>
    <definedName name="света">'[12]См_2 Шатурс сети  проект работы'!#REF!</definedName>
    <definedName name="светы">[96]sapactivexlhiddensheet!$BE$39</definedName>
    <definedName name="Свод" localSheetId="15">#REF!</definedName>
    <definedName name="Свод" localSheetId="3">#REF!</definedName>
    <definedName name="Свод">#REF!</definedName>
    <definedName name="Свод_15" localSheetId="15">#REF!</definedName>
    <definedName name="Свод_15">#REF!</definedName>
    <definedName name="Свод_16" localSheetId="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15">#REF!</definedName>
    <definedName name="свод1" localSheetId="3">[295]топография!#REF!</definedName>
    <definedName name="свод1">[295]топография!#REF!</definedName>
    <definedName name="свод1_15" localSheetId="15">#REF!</definedName>
    <definedName name="свод1_15">[295]топография!#REF!</definedName>
    <definedName name="свод1_16" localSheetId="15">#REF!</definedName>
    <definedName name="свод1_16">[295]топография!#REF!</definedName>
    <definedName name="свод1_17" localSheetId="15">#REF!</definedName>
    <definedName name="свод1_17">[295]топография!#REF!</definedName>
    <definedName name="свод1_18" localSheetId="15">#REF!</definedName>
    <definedName name="свод1_18">[295]топография!#REF!</definedName>
    <definedName name="свод1_19" localSheetId="15">#REF!</definedName>
    <definedName name="свод1_19">[295]топография!#REF!</definedName>
    <definedName name="свод1_20" localSheetId="15">#REF!</definedName>
    <definedName name="свод1_20">[295]топография!#REF!</definedName>
    <definedName name="свод1_3" localSheetId="15">#REF!</definedName>
    <definedName name="свод1_3">[295]топография!#REF!</definedName>
    <definedName name="свод1_4" localSheetId="15">#REF!</definedName>
    <definedName name="свод1_4">[295]топография!#REF!</definedName>
    <definedName name="сводИИ" localSheetId="15">#REF!</definedName>
    <definedName name="сводИИ" localSheetId="3">[116]топография!#REF!</definedName>
    <definedName name="сводИИ">[296]топография!#REF!</definedName>
    <definedName name="Сводка">#REF!</definedName>
    <definedName name="сводная" localSheetId="15">#REF!</definedName>
    <definedName name="сводная" localSheetId="3">#REF!</definedName>
    <definedName name="сводная">"#ref!"</definedName>
    <definedName name="сводная_15" localSheetId="15">#REF!</definedName>
    <definedName name="сводная_15">#REF!</definedName>
    <definedName name="сводная_16" localSheetId="15">#REF!</definedName>
    <definedName name="сводная_16">#REF!</definedName>
    <definedName name="сводная_18" localSheetId="15">#REF!</definedName>
    <definedName name="сводная_18">#REF!</definedName>
    <definedName name="сводная_19">#REF!</definedName>
    <definedName name="сводная_4">#REF!</definedName>
    <definedName name="сводник">[251]СПЕЦИФИКАЦИЯ!#REF!</definedName>
    <definedName name="сводник1">[139]СПЕЦИФИКАЦИЯ!#REF!</definedName>
    <definedName name="Сводно_сметный_расчет" localSheetId="16">#REF!</definedName>
    <definedName name="Сводно_сметный_расчет" localSheetId="15">#REF!</definedName>
    <definedName name="Сводно_сметный_расчет" localSheetId="3">#REF!</definedName>
    <definedName name="Сводно_сметный_расчет">#REF!</definedName>
    <definedName name="СводнУТ" localSheetId="15">#REF!</definedName>
    <definedName name="СводнУТ" localSheetId="3">[57]топография!#REF!</definedName>
    <definedName name="СводнУТ">[57]топография!#REF!</definedName>
    <definedName name="СводУТ" localSheetId="15">#REF!</definedName>
    <definedName name="СводУТ" localSheetId="3">#REF!</definedName>
    <definedName name="СводУТ">#REF!</definedName>
    <definedName name="сволочь">[251]СПЕЦИФИКАЦИЯ!#REF!</definedName>
    <definedName name="сврд" localSheetId="15">#REF!</definedName>
    <definedName name="сврд" localSheetId="3">[295]топография!#REF!</definedName>
    <definedName name="сврд">[295]топография!#REF!</definedName>
    <definedName name="сдн">[297]Итог!$F$484</definedName>
    <definedName name="север">[129]Лист2!$B$221:$B$224</definedName>
    <definedName name="сег1" localSheetId="15">#REF!</definedName>
    <definedName name="сег1">#REF!</definedName>
    <definedName name="Сегодня" localSheetId="15">#REF!</definedName>
    <definedName name="Сегодня" localSheetId="3">#REF!</definedName>
    <definedName name="Сегодня">#REF!</definedName>
    <definedName name="Сейсм">#REF!</definedName>
    <definedName name="сейсмаобр">[129]Лист2!$B$121:$B$125</definedName>
    <definedName name="Сейсмика">[129]Лист2!$B$16:$B$31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ь">#REF!</definedName>
    <definedName name="Сербия">[124]Destination!$B$18</definedName>
    <definedName name="Сервис" localSheetId="15">#REF!</definedName>
    <definedName name="Сервис" localSheetId="3">#REF!</definedName>
    <definedName name="Сервис">"#ref!"</definedName>
    <definedName name="Сервис_1" localSheetId="15">#REF!</definedName>
    <definedName name="Сервис_1" localSheetId="3">#REF!</definedName>
    <definedName name="Сервис_1">"#REF!"</definedName>
    <definedName name="Сервис_10" localSheetId="15">#REF!</definedName>
    <definedName name="Сервис_10">#REF!</definedName>
    <definedName name="Сервис_13" localSheetId="15">#REF!</definedName>
    <definedName name="Сервис_13">#REF!</definedName>
    <definedName name="Сервис_14" localSheetId="15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">"#REF!"</definedName>
    <definedName name="Сервис_20" localSheetId="15">#REF!</definedName>
    <definedName name="Сервис_20">#REF!</definedName>
    <definedName name="Сервис_3" localSheetId="15">#REF!</definedName>
    <definedName name="Сервис_3">#REF!</definedName>
    <definedName name="Сервис_4" localSheetId="15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15">#REF!</definedName>
    <definedName name="Сервис_Всего" localSheetId="3">'[101]Прайс лист'!#REF!</definedName>
    <definedName name="Сервис_Всего">#N/A</definedName>
    <definedName name="Сервис_Всего_1" localSheetId="15">#REF!</definedName>
    <definedName name="Сервис_Всего_1" localSheetId="3">#REF!</definedName>
    <definedName name="Сервис_Всего_1">"#ref!"</definedName>
    <definedName name="Сервис_Всего_1_1" localSheetId="15">#REF!</definedName>
    <definedName name="Сервис_Всего_1_1">#REF!</definedName>
    <definedName name="Сервис_Всего_1_10" localSheetId="15">#REF!</definedName>
    <definedName name="Сервис_Всего_1_10">#REF!</definedName>
    <definedName name="Сервис_Всего_1_13" localSheetId="15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 localSheetId="15">#REF!</definedName>
    <definedName name="Сервис_Всего_13">'[101]Прайс лист'!#REF!</definedName>
    <definedName name="Сервис_Всего_15" localSheetId="15">#REF!</definedName>
    <definedName name="Сервис_Всего_15">'[101]Прайс лист'!#REF!</definedName>
    <definedName name="Сервис_Всего_17" localSheetId="15">#REF!</definedName>
    <definedName name="Сервис_Всего_17">'[101]Прайс лист'!#REF!</definedName>
    <definedName name="Сервис_Всего_18" localSheetId="15">#REF!</definedName>
    <definedName name="Сервис_Всего_18">'[101]Прайс лист'!#REF!</definedName>
    <definedName name="Сервис_Всего_19" localSheetId="15">#REF!</definedName>
    <definedName name="Сервис_Всего_19">'[101]Прайс лист'!#REF!</definedName>
    <definedName name="Сервис_Всего_2">#N/A</definedName>
    <definedName name="Сервис_Всего_20" localSheetId="15">#REF!</definedName>
    <definedName name="Сервис_Всего_20">'[101]Прайс лист'!#REF!</definedName>
    <definedName name="Сервис_Всего_3" localSheetId="15">#REF!</definedName>
    <definedName name="Сервис_Всего_3">'[101]Прайс лист'!#REF!</definedName>
    <definedName name="Сервис_Всего_4" localSheetId="15">#REF!</definedName>
    <definedName name="Сервис_Всего_4">'[101]Прайс лист'!#REF!</definedName>
    <definedName name="Сервис_Всего_5" localSheetId="15">#REF!</definedName>
    <definedName name="Сервис_Всего_5">'[101]Прайс лист'!#REF!</definedName>
    <definedName name="Сервис_Всего_6" localSheetId="15">#REF!</definedName>
    <definedName name="Сервис_Всего_6">'[101]Прайс лист'!#REF!</definedName>
    <definedName name="Сервисное_оборудование" localSheetId="15">#REF!</definedName>
    <definedName name="Сервисное_оборудование" localSheetId="3">[101]Коэфф1.!#REF!</definedName>
    <definedName name="Сервисное_оборудование">#N/A</definedName>
    <definedName name="Сервисное_оборудование_1" localSheetId="15">#REF!</definedName>
    <definedName name="Сервисное_оборудование_1" localSheetId="3">#REF!</definedName>
    <definedName name="Сервисное_оборудование_1">"#ref!"</definedName>
    <definedName name="Сервисное_оборудование_1_1" localSheetId="15">#REF!</definedName>
    <definedName name="Сервисное_оборудование_1_1">#REF!</definedName>
    <definedName name="Сервисное_оборудование_1_10" localSheetId="15">#REF!</definedName>
    <definedName name="Сервисное_оборудование_1_10">#REF!</definedName>
    <definedName name="Сервисное_оборудование_1_13" localSheetId="15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 localSheetId="15">#REF!</definedName>
    <definedName name="Сервисное_оборудование_13">[101]Коэфф1.!#REF!</definedName>
    <definedName name="Сервисное_оборудование_15" localSheetId="15">#REF!</definedName>
    <definedName name="Сервисное_оборудование_15">[101]Коэфф1.!#REF!</definedName>
    <definedName name="Сервисное_оборудование_17" localSheetId="15">#REF!</definedName>
    <definedName name="Сервисное_оборудование_17">[101]Коэфф1.!#REF!</definedName>
    <definedName name="Сервисное_оборудование_18" localSheetId="15">#REF!</definedName>
    <definedName name="Сервисное_оборудование_18">[101]Коэфф1.!#REF!</definedName>
    <definedName name="Сервисное_оборудование_19" localSheetId="15">#REF!</definedName>
    <definedName name="Сервисное_оборудование_19">[101]Коэфф1.!#REF!</definedName>
    <definedName name="Сервисное_оборудование_2">#N/A</definedName>
    <definedName name="Сервисное_оборудование_20" localSheetId="15">#REF!</definedName>
    <definedName name="Сервисное_оборудование_20">[101]Коэфф1.!#REF!</definedName>
    <definedName name="Сервисное_оборудование_3" localSheetId="15">#REF!</definedName>
    <definedName name="Сервисное_оборудование_3">[101]Коэфф1.!#REF!</definedName>
    <definedName name="Сервисное_оборудование_4" localSheetId="15">#REF!</definedName>
    <definedName name="Сервисное_оборудование_4">[101]Коэфф1.!#REF!</definedName>
    <definedName name="Сервисное_оборудование_5" localSheetId="15">#REF!</definedName>
    <definedName name="Сервисное_оборудование_5">[101]Коэфф1.!#REF!</definedName>
    <definedName name="Сервисное_оборудование_6" localSheetId="15">#REF!</definedName>
    <definedName name="Сервисное_оборудование_6">[101]Коэфф1.!#REF!</definedName>
    <definedName name="Сзаказ">#REF!</definedName>
    <definedName name="Сзаказчик">#REF!</definedName>
    <definedName name="система_телемеханики_РС">#REF!</definedName>
    <definedName name="система_телемеханики_РС___0">#REF!</definedName>
    <definedName name="система_телемеханики_РС___8">'[127]УП _2004'!#REF!</definedName>
    <definedName name="Скважины">NA()</definedName>
    <definedName name="Скважины_1">NA()</definedName>
    <definedName name="скиба">#REF!</definedName>
    <definedName name="СКИДКА_в_КОЛЬЧУГ">#REF!</definedName>
    <definedName name="СКИДКА_КОЛЬЧ">'[126]исх дан'!$B$9</definedName>
    <definedName name="СКО" localSheetId="4">[298]!dial_koef_udar</definedName>
    <definedName name="СКО" localSheetId="8">[298]!dial_koef_udar</definedName>
    <definedName name="СКО" localSheetId="9">[298]!dial_koef_udar</definedName>
    <definedName name="СКО" localSheetId="12">[298]!dial_koef_udar</definedName>
    <definedName name="СКО" localSheetId="15">#REF!</definedName>
    <definedName name="СКО">[298]!dial_koef_udar</definedName>
    <definedName name="Скорость">'[143]исходные данные'!#REF!</definedName>
    <definedName name="СКУД1">#REF!</definedName>
    <definedName name="СКУД2">#REF!</definedName>
    <definedName name="Словакия">[124]Destination!$B$20</definedName>
    <definedName name="Словакия_контракт">[124]Destination!$B$21</definedName>
    <definedName name="Словакия_спот">[124]Destination!$B$22</definedName>
    <definedName name="см" localSheetId="15">#REF!</definedName>
    <definedName name="см" localSheetId="3">#REF!</definedName>
    <definedName name="см">#REF!</definedName>
    <definedName name="см.4" localSheetId="15">#REF!</definedName>
    <definedName name="см.4">'[82]Исх. данные'!$D$113</definedName>
    <definedName name="см_" localSheetId="15">#REF!</definedName>
    <definedName name="см_" localSheetId="3">'[119]4НКУ'!$AO$26</definedName>
    <definedName name="см_">'[120]4НКУ'!$AO$26</definedName>
    <definedName name="см___0" localSheetId="15">#REF!</definedName>
    <definedName name="см___0" localSheetId="3">#REF!</definedName>
    <definedName name="см___0">#REF!</definedName>
    <definedName name="см___0_15" localSheetId="15">#REF!</definedName>
    <definedName name="см___0_15">#REF!</definedName>
    <definedName name="см___0_16" localSheetId="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 localSheetId="15">#REF!</definedName>
    <definedName name="см_1б" localSheetId="3">'[121]1_из'!$U$52</definedName>
    <definedName name="см_1б">'[122]1_из'!$U$52</definedName>
    <definedName name="см_2" localSheetId="15">#REF!</definedName>
    <definedName name="см_2" localSheetId="3">'[299]2РЗ'!$AF$116</definedName>
    <definedName name="см_2">'[300]2РЗ'!$AF$116</definedName>
    <definedName name="см_2_база" localSheetId="15">#REF!</definedName>
    <definedName name="см_2_база" localSheetId="3">'[299]2РЗ'!$AF$117</definedName>
    <definedName name="см_2_база">'[300]2РЗ'!$AF$117</definedName>
    <definedName name="см_20" localSheetId="15">#REF!</definedName>
    <definedName name="см_20">#REF!</definedName>
    <definedName name="см_3" localSheetId="15">#REF!</definedName>
    <definedName name="см_3" localSheetId="3">'[299]3конф'!$L$40</definedName>
    <definedName name="см_3">'[300]3конф'!$L$40</definedName>
    <definedName name="см_3_база" localSheetId="15">#REF!</definedName>
    <definedName name="см_3_база" localSheetId="3">'[299]3конф'!$M$43</definedName>
    <definedName name="см_3_база">'[300]3конф'!$M$43</definedName>
    <definedName name="см_3пр" localSheetId="15">#REF!</definedName>
    <definedName name="см_3пр" localSheetId="3">'[121]3_пр'!$AM$31</definedName>
    <definedName name="см_3пр">'[122]3_пр'!$AM$31</definedName>
    <definedName name="см_4" localSheetId="15">#REF!</definedName>
    <definedName name="см_4" localSheetId="3">'[121]4_РЗ'!$AM$80</definedName>
    <definedName name="см_4">'[122]4_РЗ'!$AM$80</definedName>
    <definedName name="см_4_1" localSheetId="15">#REF!</definedName>
    <definedName name="см_4_1">#REF!</definedName>
    <definedName name="см_4б" localSheetId="15">#REF!</definedName>
    <definedName name="см_4б" localSheetId="3">'[121]4_РЗ'!$AM$81</definedName>
    <definedName name="см_4б">'[122]4_РЗ'!$AM$81</definedName>
    <definedName name="см_5" localSheetId="15">#REF!</definedName>
    <definedName name="см_5" localSheetId="3">'[121]5_конф'!$L$37</definedName>
    <definedName name="см_5">'[122]5_конф'!$L$37</definedName>
    <definedName name="см_5б" localSheetId="15">#REF!</definedName>
    <definedName name="см_5б" localSheetId="3">'[121]5_конф'!$L$39</definedName>
    <definedName name="см_5б">'[122]5_конф'!$L$39</definedName>
    <definedName name="см_6" localSheetId="15">#REF!</definedName>
    <definedName name="см_6" localSheetId="3">'[121]6_НКУ'!$AN$30</definedName>
    <definedName name="см_6">'[122]6_НКУ'!$AN$30</definedName>
    <definedName name="см_6_1" localSheetId="15">#REF!</definedName>
    <definedName name="см_6_1">#REF!</definedName>
    <definedName name="см_6б" localSheetId="15">#REF!</definedName>
    <definedName name="см_6б" localSheetId="3">'[121]6_НКУ'!$AN$31</definedName>
    <definedName name="см_6б">'[122]6_НКУ'!$AN$31</definedName>
    <definedName name="см_7" localSheetId="15">#REF!</definedName>
    <definedName name="см_7">#REF!</definedName>
    <definedName name="см_8" localSheetId="15">#REF!</definedName>
    <definedName name="см_8">#REF!</definedName>
    <definedName name="см_9" localSheetId="15">#REF!</definedName>
    <definedName name="см_9">#REF!</definedName>
    <definedName name="см1">#REF!</definedName>
    <definedName name="См5">#REF!</definedName>
    <definedName name="СМ6" localSheetId="15">#REF!</definedName>
    <definedName name="СМ6">[57]топография!#REF!</definedName>
    <definedName name="См7" localSheetId="15">#REF!</definedName>
    <definedName name="См7" localSheetId="3">#REF!</definedName>
    <definedName name="См7">"#ref!"</definedName>
    <definedName name="См7_15" localSheetId="15">#REF!</definedName>
    <definedName name="См7_15">#REF!</definedName>
    <definedName name="См7_16" localSheetId="15">#REF!</definedName>
    <definedName name="См7_16">#REF!</definedName>
    <definedName name="См7_4" localSheetId="15">#REF!</definedName>
    <definedName name="См7_4">#REF!</definedName>
    <definedName name="СМ9">#REF!</definedName>
    <definedName name="см91">#REF!</definedName>
    <definedName name="Смет11">'[83]Сводная смета'!#REF!</definedName>
    <definedName name="Смет5">'[83]Сводная смета'!#REF!</definedName>
    <definedName name="Смет7">'[83]Сводная смета'!#REF!</definedName>
    <definedName name="Смет8">'[83]Сводная смета'!#REF!</definedName>
    <definedName name="Смет9">'[83]Сводная смета'!#REF!</definedName>
    <definedName name="смета" localSheetId="15">#REF!</definedName>
    <definedName name="смета" localSheetId="3">'[301]См_2 Шатурс сети  проект работы'!#REF!</definedName>
    <definedName name="смета">'[301]См_2 Шатурс сети  проект работы'!#REF!</definedName>
    <definedName name="смета_7" localSheetId="15">#REF!</definedName>
    <definedName name="смета_7" localSheetId="3">'[302]См_2 Шатурс сети  проект работы'!#REF!</definedName>
    <definedName name="смета_7">'[303]См_2 Шатурс сети  проект работы'!#REF!</definedName>
    <definedName name="смета_8" localSheetId="15">#REF!</definedName>
    <definedName name="смета_8" localSheetId="3">'[302]См_2 Шатурс сети  проект работы'!#REF!</definedName>
    <definedName name="смета_8">'[303]См_2 Шатурс сети  проект работы'!#REF!</definedName>
    <definedName name="Смета6" localSheetId="15">#REF!</definedName>
    <definedName name="Смета6" localSheetId="3">'[14]См_2 Шатурс сети  проект работы'!#REF!</definedName>
    <definedName name="Смета6">'[14]См_2 Шатурс сети  проект работы'!#REF!</definedName>
    <definedName name="Смета6_7" localSheetId="15">#REF!</definedName>
    <definedName name="Смета6_7" localSheetId="3">'[14]См_2 Шатурс сети  проект работы'!#REF!</definedName>
    <definedName name="Смета6_7">'[14]См_2 Шатурс сети  проект работы'!#REF!</definedName>
    <definedName name="Смета6_8" localSheetId="15">#REF!</definedName>
    <definedName name="Смета6_8" localSheetId="3">'[14]См_2 Шатурс сети  проект работы'!#REF!</definedName>
    <definedName name="Смета6_8">'[14]См_2 Шатурс сети  проект работы'!#REF!</definedName>
    <definedName name="Сметная_стоимость_в_базисных_ценах">#REF!</definedName>
    <definedName name="Сметная_стоимость_в_текущих_ценах__после_применения_индексов">'[203]Переменные и константы'!#REF!</definedName>
    <definedName name="Сметная_стоимость_по_ресурсному_расчету">#REF!</definedName>
    <definedName name="СМеточка">#REF!</definedName>
    <definedName name="сметчикам" localSheetId="15">#REF!</definedName>
    <definedName name="сметчикам" localSheetId="3">#REF!</definedName>
    <definedName name="сметчикам">[235]база!$L$1:$L$65536</definedName>
    <definedName name="сми" localSheetId="15">#REF!</definedName>
    <definedName name="сми" localSheetId="3">#REF!</definedName>
    <definedName name="сми">#REF!</definedName>
    <definedName name="сми_15" localSheetId="15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иь">#REF!</definedName>
    <definedName name="Смоленская_область">#REF!</definedName>
    <definedName name="СМР">#REF!</definedName>
    <definedName name="СМР_георешетка">[138]СМР!$D$3</definedName>
    <definedName name="смт">#REF!</definedName>
    <definedName name="смьрщг" localSheetId="15">#REF!</definedName>
    <definedName name="смьрщг" localSheetId="3">[180]база!$A$1:$A$65536</definedName>
    <definedName name="смьрщг">[181]база!$A:$A</definedName>
    <definedName name="Сназн">#REF!</definedName>
    <definedName name="СНГ">[124]Destination!$C$82</definedName>
    <definedName name="Совх._20.дн">#REF!</definedName>
    <definedName name="Согласование" localSheetId="15">#REF!</definedName>
    <definedName name="Согласование" localSheetId="3">#REF!</definedName>
    <definedName name="Согласование">#REF!</definedName>
    <definedName name="Согласование_1">"#REF!"</definedName>
    <definedName name="Согласование_10" localSheetId="15">#REF!</definedName>
    <definedName name="Согласование_10">#REF!</definedName>
    <definedName name="Согласование_14" localSheetId="15">#REF!</definedName>
    <definedName name="Согласование_14">#REF!</definedName>
    <definedName name="Согласование_15" localSheetId="15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">"#REF!"</definedName>
    <definedName name="Согласование_20" localSheetId="15">#REF!</definedName>
    <definedName name="Согласование_20">#REF!</definedName>
    <definedName name="Согласование_3" localSheetId="15">#REF!</definedName>
    <definedName name="Согласование_3" localSheetId="3">#REF!</definedName>
    <definedName name="Согласование_3">"#REF!"</definedName>
    <definedName name="Согласование_4" localSheetId="15">#REF!</definedName>
    <definedName name="Согласование_4">#REF!</definedName>
    <definedName name="Согласование_4_1" localSheetId="15">#REF!</definedName>
    <definedName name="Согласование_4_1">#REF!</definedName>
    <definedName name="Согласование_5" localSheetId="15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п">#REF!</definedName>
    <definedName name="сос">#REF!</definedName>
    <definedName name="Составил" localSheetId="15">#REF!</definedName>
    <definedName name="Составил" localSheetId="3">'[304]ОДД (стр-во+экспл.)'!$B$89:$B$103</definedName>
    <definedName name="Составил">'[135]ОДД (стр-во+экспл.)'!$B$89:$B$103</definedName>
    <definedName name="составитель" localSheetId="15">#REF!</definedName>
    <definedName name="составитель" localSheetId="3">'[82]Исх. данные'!$I$12</definedName>
    <definedName name="Составитель">#REF!</definedName>
    <definedName name="Составитель_1">"#REF!"</definedName>
    <definedName name="Составитель_10" localSheetId="15">#REF!</definedName>
    <definedName name="Составитель_10">#REF!</definedName>
    <definedName name="Составитель_14" localSheetId="15">#REF!</definedName>
    <definedName name="Составитель_14">#REF!</definedName>
    <definedName name="Составитель_15" localSheetId="15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">"#REF!"</definedName>
    <definedName name="Составитель_20" localSheetId="15">#REF!</definedName>
    <definedName name="Составитель_20">#REF!</definedName>
    <definedName name="Составитель_3" localSheetId="15">#REF!</definedName>
    <definedName name="Составитель_3" localSheetId="3">#REF!</definedName>
    <definedName name="Составитель_3">"#REF!"</definedName>
    <definedName name="Составитель_4" localSheetId="15">#REF!</definedName>
    <definedName name="Составитель_4">#REF!</definedName>
    <definedName name="Составитель_4_1" localSheetId="15">#REF!</definedName>
    <definedName name="Составитель_4_1">#REF!</definedName>
    <definedName name="Составитель_5" localSheetId="15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 localSheetId="3">#REF!</definedName>
    <definedName name="Составитель_сметы">#REF!</definedName>
    <definedName name="сот" hidden="1">{"","сто ","двести ","триста ","четыреста ","пятьсот ","шестьсот ","семьсот ","восемьсот ","девятьсот "}</definedName>
    <definedName name="СП1" localSheetId="15">#REF!</definedName>
    <definedName name="СП1" localSheetId="3">[44]Обновление!#REF!</definedName>
    <definedName name="СП1">#N/A</definedName>
    <definedName name="СП1_1" localSheetId="15">#REF!</definedName>
    <definedName name="СП1_1" localSheetId="3">[44]Обновление!#REF!</definedName>
    <definedName name="СП1_1">#N/A</definedName>
    <definedName name="СП1_13" localSheetId="15">#REF!</definedName>
    <definedName name="СП1_13">[44]Обновление!#REF!</definedName>
    <definedName name="СП1_15" localSheetId="15">#REF!</definedName>
    <definedName name="СП1_15">[44]Обновление!#REF!</definedName>
    <definedName name="СП1_17" localSheetId="15">#REF!</definedName>
    <definedName name="СП1_17">[44]Обновление!#REF!</definedName>
    <definedName name="СП1_18" localSheetId="15">#REF!</definedName>
    <definedName name="СП1_18">[44]Обновление!#REF!</definedName>
    <definedName name="СП1_19" localSheetId="15">#REF!</definedName>
    <definedName name="СП1_19">[44]Обновление!#REF!</definedName>
    <definedName name="СП1_2">#N/A</definedName>
    <definedName name="СП1_20" localSheetId="15">#REF!</definedName>
    <definedName name="СП1_20">[44]Обновление!#REF!</definedName>
    <definedName name="СП1_3" localSheetId="15">#REF!</definedName>
    <definedName name="СП1_3">[44]Обновление!#REF!</definedName>
    <definedName name="СП1_4" localSheetId="15">#REF!</definedName>
    <definedName name="СП1_4">[44]Обновление!#REF!</definedName>
    <definedName name="СП1_5" localSheetId="15">#REF!</definedName>
    <definedName name="СП1_5">[44]Обновление!#REF!</definedName>
    <definedName name="СП1_6" localSheetId="15">#REF!</definedName>
    <definedName name="СП1_6">[44]Обновление!#REF!</definedName>
    <definedName name="спец">#REF!</definedName>
    <definedName name="Специф1" localSheetId="15">#REF!</definedName>
    <definedName name="Специф1">#REF!</definedName>
    <definedName name="СПЕЦКУРС">'[126]исх дан'!$B$3</definedName>
    <definedName name="спио">#REF!</definedName>
    <definedName name="справочник">#REF!</definedName>
    <definedName name="спрь">[36]топография!#REF!</definedName>
    <definedName name="срл">#REF!</definedName>
    <definedName name="срлдд">#REF!</definedName>
    <definedName name="срлрл">#REF!</definedName>
    <definedName name="срок">#REF!</definedName>
    <definedName name="сроки" localSheetId="5">[136]Коэффициенты!$A$1:$A$65536</definedName>
    <definedName name="сроки" localSheetId="15">#REF!</definedName>
    <definedName name="сроки" localSheetId="0">[137]Коэффициенты!$A$1:$A$65536</definedName>
    <definedName name="сроки">[137]Коэффициенты!$A:$A</definedName>
    <definedName name="срьрьс">#REF!</definedName>
    <definedName name="сс" localSheetId="16" hidden="1">{#N/A,#N/A,TRUE,"Смета на пасс. обор. №1"}</definedName>
    <definedName name="сс" localSheetId="15" hidden="1">{#N/A,#N/A,TRUE,"Смета на пасс. обор. №1"}</definedName>
    <definedName name="сс" localSheetId="3" hidden="1">{#N/A,#N/A,TRUE,"Смета на пасс. обор. №1"}</definedName>
    <definedName name="сс" hidden="1">{#N/A,#N/A,TRUE,"Смета на пасс. обор. №1"}</definedName>
    <definedName name="ссс" localSheetId="15">#REF!</definedName>
    <definedName name="ссс">#REF!</definedName>
    <definedName name="ссс_15" localSheetId="15">#REF!</definedName>
    <definedName name="ссс_15">#REF!</definedName>
    <definedName name="ссс_16" localSheetId="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про">[230]sapactivexlhiddensheet!$BE$39</definedName>
    <definedName name="сссс">#REF!</definedName>
    <definedName name="сссссс">[200]СПЕЦИФИКАЦИЯ!#REF!</definedName>
    <definedName name="СССССССС">#REF!</definedName>
    <definedName name="ссссссссс">[139]СПЕЦИФИКАЦИЯ!#REF!</definedName>
    <definedName name="сссссссссс">#REF!</definedName>
    <definedName name="сссссссссссссссссссссссссс">#REF!</definedName>
    <definedName name="ссссссссссссссссссссссссссссссссссссссссссссссссссссссссссссссссссссссссссссссссссссссссс">#REF!</definedName>
    <definedName name="ст" localSheetId="4">[35]!ABN</definedName>
    <definedName name="ст" localSheetId="8">[35]!ABN</definedName>
    <definedName name="ст" localSheetId="9">[35]!ABN</definedName>
    <definedName name="ст" localSheetId="12">[35]!ABN</definedName>
    <definedName name="ст" localSheetId="15">#REF!</definedName>
    <definedName name="ст">[35]!ABN</definedName>
    <definedName name="СтавкаНДС" localSheetId="15">#REF!</definedName>
    <definedName name="СтавкаНДС" localSheetId="3">#REF!</definedName>
    <definedName name="СтавкаНДС">#REF!</definedName>
    <definedName name="Ставропольский_край">#REF!</definedName>
    <definedName name="стадия">#REF!</definedName>
    <definedName name="стадия_П" localSheetId="5">[136]база!$J$1:$J$65536</definedName>
    <definedName name="стадия_П" localSheetId="15">#REF!</definedName>
    <definedName name="стадия_П" localSheetId="0">[137]база!$J$1:$J$65536</definedName>
    <definedName name="стадия_П">[137]база!$J:$J</definedName>
    <definedName name="Стадия_проектирования" localSheetId="15">#REF!</definedName>
    <definedName name="Стадия_проектирования" localSheetId="3">#REF!</definedName>
    <definedName name="Стадия_проектирования">#REF!</definedName>
    <definedName name="СТАР_КУРС">[272]ПРОЦЕНТЫ!$AQ$12</definedName>
    <definedName name="старость" localSheetId="15">#REF!</definedName>
    <definedName name="старость" localSheetId="3">#REF!</definedName>
    <definedName name="старость">#REF!</definedName>
    <definedName name="старость_15" localSheetId="15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">'[305]8'!#REF!</definedName>
    <definedName name="Стоимость" localSheetId="15">#REF!</definedName>
    <definedName name="Стоимость" localSheetId="3">#REF!</definedName>
    <definedName name="Стоимость">#REF!</definedName>
    <definedName name="Стоимость_геотекстиля">[138]дороги!$H$10</definedName>
    <definedName name="Стоимость_ПИР" localSheetId="15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укладки_геотекстиля">[138]дороги!$H$9</definedName>
    <definedName name="Сторон">[124]Destination!$C$87</definedName>
    <definedName name="СтОф" localSheetId="15">OFFSET(#REF!,0,0,COUNTA(#REF!)-2)</definedName>
    <definedName name="СтОф" localSheetId="3">OFFSET([306]шаблон!$E$3,0,0,COUNTA([306]шаблон!$E:$E)-2)</definedName>
    <definedName name="СтОф">OFFSET([307]шаблон!$E$3,0,0,COUNTA([307]шаблон!$E$1:$E$65536)-2)</definedName>
    <definedName name="СтОф_14" localSheetId="15">OFFSET(#REF!,0,0,COUNTA(#REF!)-2)</definedName>
    <definedName name="СтОф_14">OFFSET([308]шаблон!$E$3,0,0,COUNTA([308]шаблон!$E:$E)-2)</definedName>
    <definedName name="СтОф_4" localSheetId="15">OFFSET(#REF!,0,0,COUNTA(#REF!)-2)</definedName>
    <definedName name="СтОф_4">OFFSET([309]шаблон!$E$3,0,0,COUNTA([309]шаблон!$E:$E)-2)</definedName>
    <definedName name="СтОф_6" localSheetId="15">OFFSET(#REF!,0,0,COUNTA(#REF!)-2)</definedName>
    <definedName name="СтОф_6">OFFSET([309]шаблон!$E$3,0,0,COUNTA([309]шаблон!$E:$E)-2)</definedName>
    <definedName name="СтОф_6_1" localSheetId="15">OFFSET(#REF!,0,0,COUNTA(#REF!)-2)</definedName>
    <definedName name="СтОф_6_1">OFFSET([310]шаблон!$E$3,0,0,COUNTA([310]шаблон!$E:$E)-2)</definedName>
    <definedName name="СтПр" localSheetId="15">OFFSET(#REF!,0,0,COUNTA(#REF!)-2)</definedName>
    <definedName name="СтПр" localSheetId="3">OFFSET([306]шаблон!$G$3,0,0,COUNTA([306]шаблон!$G:$G)-2)</definedName>
    <definedName name="СтПр">OFFSET([307]шаблон!$G$3,0,0,COUNTA([307]шаблон!$G$1:$G$65536)-2)</definedName>
    <definedName name="СтПр_14" localSheetId="15">OFFSET(#REF!,0,0,COUNTA(#REF!)-2)</definedName>
    <definedName name="СтПр_14">OFFSET([308]шаблон!$G$3,0,0,COUNTA([308]шаблон!$G:$G)-2)</definedName>
    <definedName name="СтПр_4" localSheetId="15">OFFSET(#REF!,0,0,COUNTA(#REF!)-2)</definedName>
    <definedName name="СтПр_4">OFFSET([309]шаблон!$G$3,0,0,COUNTA([309]шаблон!$G:$G)-2)</definedName>
    <definedName name="СтПр_6" localSheetId="15">OFFSET(#REF!,0,0,COUNTA(#REF!)-2)</definedName>
    <definedName name="СтПр_6">OFFSET([309]шаблон!$G$3,0,0,COUNTA([309]шаблон!$G:$G)-2)</definedName>
    <definedName name="СтПр_6_1" localSheetId="15">OFFSET(#REF!,0,0,COUNTA(#REF!)-2)</definedName>
    <definedName name="СтПр_6_1">OFFSET([310]шаблон!$G$3,0,0,COUNTA([310]шаблон!$G:$G)-2)</definedName>
    <definedName name="Стрелки_связь">#REF!</definedName>
    <definedName name="Стрелки_ЭЦ">#REF!</definedName>
    <definedName name="Стрелки_ЭЦ_проект">#REF!</definedName>
    <definedName name="Строительная_полоса" localSheetId="15">#REF!</definedName>
    <definedName name="Строительная_полоса" localSheetId="3">#REF!</definedName>
    <definedName name="Строительная_полоса">#REF!</definedName>
    <definedName name="Строительная_полоса_1">"#REF!"</definedName>
    <definedName name="Строительная_полоса_10" localSheetId="15">#REF!</definedName>
    <definedName name="Строительная_полоса_10">#REF!</definedName>
    <definedName name="Строительная_полоса_14" localSheetId="15">#REF!</definedName>
    <definedName name="Строительная_полоса_14">#REF!</definedName>
    <definedName name="Строительная_полоса_15" localSheetId="15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">"#REF!"</definedName>
    <definedName name="Строительная_полоса_20" localSheetId="15">#REF!</definedName>
    <definedName name="Строительная_полоса_20">#REF!</definedName>
    <definedName name="Строительная_полоса_3" localSheetId="15">#REF!</definedName>
    <definedName name="Строительная_полоса_3" localSheetId="3">#REF!</definedName>
    <definedName name="Строительная_полоса_3">"#REF!"</definedName>
    <definedName name="Строительная_полоса_4" localSheetId="15">#REF!</definedName>
    <definedName name="Строительная_полоса_4">#REF!</definedName>
    <definedName name="Строительная_полоса_4_1" localSheetId="15">#REF!</definedName>
    <definedName name="Строительная_полоса_4_1">#REF!</definedName>
    <definedName name="Строительная_полоса_5" localSheetId="15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'[203]Переменные и константы'!#REF!</definedName>
    <definedName name="Строительные_работы_в_текущих_ценах_по_ресурсному_расчету">'[203]Переменные и константы'!#REF!</definedName>
    <definedName name="Строительные_работы_в_текущих_ценах_после_применения_индексов">'[203]Переменные и константы'!#REF!</definedName>
    <definedName name="Строка_заг">ROW(#REF!)</definedName>
    <definedName name="суд">[128]ИД!$B$37</definedName>
    <definedName name="Сум_кред">#REF!</definedName>
    <definedName name="Сум_плат">#REF!</definedName>
    <definedName name="Сум_проц">#REF!</definedName>
    <definedName name="сумма_П" localSheetId="15">#REF!</definedName>
    <definedName name="сумма_П">'[82]РУ+ПА'!$F$14</definedName>
    <definedName name="СуммаCНДС" localSheetId="15">#REF!</definedName>
    <definedName name="СуммаCНДС" localSheetId="3">#REF!</definedName>
    <definedName name="СуммаCНДС">#REF!</definedName>
    <definedName name="СуммаБезНДС" localSheetId="15">#REF!</definedName>
    <definedName name="СуммаБезНДС" localSheetId="3">#REF!</definedName>
    <definedName name="СуммаБезНДС">#REF!</definedName>
    <definedName name="СуммаБезНДС_ГП" localSheetId="15">#REF!</definedName>
    <definedName name="СуммаБезНДС_ГП" localSheetId="3">#REF!</definedName>
    <definedName name="СуммаБезНДС_ГП">#REF!</definedName>
    <definedName name="СуммаСНДС_ГП">#REF!</definedName>
    <definedName name="Сургут">NA()</definedName>
    <definedName name="СУРСТ1">#REF!</definedName>
    <definedName name="Схема" localSheetId="15">#REF!</definedName>
    <definedName name="Схема" localSheetId="3">#REF!</definedName>
    <definedName name="Схема">#REF!</definedName>
    <definedName name="СЦ_1">#REF!</definedName>
    <definedName name="Сч_ИО" localSheetId="15">#REF!</definedName>
    <definedName name="Сч_ИО">'[82]АСУ ТП'!$J$27</definedName>
    <definedName name="Сч_МО" localSheetId="15">#REF!</definedName>
    <definedName name="Сч_МО">'[82]АСУ ТП'!$J$29</definedName>
    <definedName name="Сч_ОО" localSheetId="15">#REF!</definedName>
    <definedName name="Сч_ОО">'[82]АСУ ТП'!$J$26</definedName>
    <definedName name="Сч_ОР" localSheetId="15">#REF!</definedName>
    <definedName name="Сч_ОР">'[82]АСУ ТП'!$J$25</definedName>
    <definedName name="Сч_ПО" localSheetId="15">#REF!</definedName>
    <definedName name="Сч_ПО">'[82]АСУ ТП'!$J$30</definedName>
    <definedName name="Сч_ТО" localSheetId="15">#REF!</definedName>
    <definedName name="Сч_ТО">'[82]АСУ ТП'!$J$28</definedName>
    <definedName name="счьор">[36]топография!#REF!</definedName>
    <definedName name="СЭОГ" localSheetId="15">#REF!</definedName>
    <definedName name="СЭОГ" localSheetId="3">[165]база!$T$1:$T$65536</definedName>
    <definedName name="СЭОГ">[166]база!$T$1:$T$65536</definedName>
    <definedName name="т" localSheetId="15">#REF!</definedName>
    <definedName name="т" localSheetId="3">'[175]СметаСводная Рыб'!$C$13</definedName>
    <definedName name="т">#REF!</definedName>
    <definedName name="т_1">"#REF!"</definedName>
    <definedName name="т_2">"#REF!"</definedName>
    <definedName name="Т123" hidden="1">INDEX(сот,Е5+1)&amp;IF(Е4=1,INDEX([0]!цать,Е3+1),INDEX(дес,Е4))&amp;IF(Е4&lt;&gt;1,INDEX(едж,Е3+1),"")&amp;IF(Е3+Е4+Е5,"тысяч"&amp;IF(Е4=1," ",LOOKUP(Е3,{0,1,2,5},{" ","а ","и "," "})),"")</definedName>
    <definedName name="Т2П3">#REF!</definedName>
    <definedName name="Т2П5">#REF!</definedName>
    <definedName name="Т2П7">#REF!</definedName>
    <definedName name="Т7П1">#REF!</definedName>
    <definedName name="Т7П3">#REF!</definedName>
    <definedName name="Т7П5">#REF!</definedName>
    <definedName name="Т8П2">#REF!</definedName>
    <definedName name="Т8П3">#REF!</definedName>
    <definedName name="Т8П6">#REF!</definedName>
    <definedName name="Т8П7">#REF!</definedName>
    <definedName name="таб">[311]БАЗА!$B$17:$B$24</definedName>
    <definedName name="Табл.4.2" localSheetId="15">#REF!</definedName>
    <definedName name="Табл.4.2" localSheetId="3">[205]БАЗА!$B$17:$B$24</definedName>
    <definedName name="Табл.4.2">[206]БАЗА!$B$17:$B$24</definedName>
    <definedName name="Табл.4.2." localSheetId="15">#REF!</definedName>
    <definedName name="Табл.4.2." localSheetId="3">[205]БАЗА!$B$15:$B$16</definedName>
    <definedName name="Табл.4.2.">[206]БАЗА!$B$15:$B$16</definedName>
    <definedName name="табл3">[312]БАЗА!$B$47:$B$51</definedName>
    <definedName name="Таблица_3.2.1" localSheetId="15">#REF!</definedName>
    <definedName name="Таблица_3.2.1" localSheetId="3">[205]БАЗА!$B$26:$B$32</definedName>
    <definedName name="Таблица_3.2.1">[206]БАЗА!$B$26:$B$32</definedName>
    <definedName name="Таблица_3.2.2" localSheetId="15">#REF!</definedName>
    <definedName name="Таблица_3.2.2" localSheetId="3">[205]БАЗА!$B$34:$B$36</definedName>
    <definedName name="Таблица_3.2.2">[206]БАЗА!$B$34:$B$36</definedName>
    <definedName name="Таблица_3.2.3.1" localSheetId="15">#REF!</definedName>
    <definedName name="Таблица_3.2.3.1" localSheetId="3">[205]БАЗА!$B$38:$B$44</definedName>
    <definedName name="Таблица_3.2.3.1">[206]БАЗА!$B$38:$B$44</definedName>
    <definedName name="Таблица_3.2.3.2" localSheetId="15">#REF!</definedName>
    <definedName name="Таблица_3.2.3.2" localSheetId="3">[205]БАЗА!$B$47:$B$51</definedName>
    <definedName name="Таблица_3.2.3.2">[206]БАЗА!$B$47:$B$51</definedName>
    <definedName name="Тамбовская_область">#REF!</definedName>
    <definedName name="тампонаж" localSheetId="4">[313]!Rashod_dolot_zap</definedName>
    <definedName name="тампонаж" localSheetId="8">[313]!Rashod_dolot_zap</definedName>
    <definedName name="тампонаж" localSheetId="9">[313]!Rashod_dolot_zap</definedName>
    <definedName name="тампонаж" localSheetId="12">[313]!Rashod_dolot_zap</definedName>
    <definedName name="тампонаж" localSheetId="15">#REF!</definedName>
    <definedName name="тампонаж">[313]!Rashod_dolot_zap</definedName>
    <definedName name="таня">#REF!</definedName>
    <definedName name="таор">[251]СПЕЦИФИКАЦИЯ!#REF!</definedName>
    <definedName name="Тверская_область">#REF!</definedName>
    <definedName name="тек" localSheetId="15">#REF!</definedName>
    <definedName name="тек" localSheetId="3">[119]См_1!$AN$66</definedName>
    <definedName name="тек">[120]См_1!$AN$66</definedName>
    <definedName name="тек_курс">'[126]исх дан'!#REF!</definedName>
    <definedName name="Тек_стоим">#REF!</definedName>
    <definedName name="ТекДата" localSheetId="15">#REF!</definedName>
    <definedName name="ТекДата" localSheetId="3">[314]информация!$B$8</definedName>
    <definedName name="ТекДата">[315]информация!$B$8</definedName>
    <definedName name="ТекДата_14" localSheetId="15">#REF!</definedName>
    <definedName name="ТекДата_14">[316]информация!$B$8</definedName>
    <definedName name="ТекДата_4" localSheetId="15">#REF!</definedName>
    <definedName name="ТекДата_4">[317]информация!$B$8</definedName>
    <definedName name="ТекДата_6" localSheetId="15">#REF!</definedName>
    <definedName name="ТекДата_6">[317]информация!$B$8</definedName>
    <definedName name="ТекДата_6_1" localSheetId="15">#REF!</definedName>
    <definedName name="ТекДата_6_1">[318]информация!$B$8</definedName>
    <definedName name="текст">#REF!</definedName>
    <definedName name="текст1">[231]Кабель!$A$10:$A$123,[231]Кабель!$GF$10:$GG$123</definedName>
    <definedName name="Текст1_Щелкнуть">[319]!Текст1_Щелкнуть</definedName>
    <definedName name="текст10">#REF!,#REF!</definedName>
    <definedName name="текст11">#REF!,#REF!</definedName>
    <definedName name="текст12">#REF!,#REF!</definedName>
    <definedName name="текст2">[183]Кабель!$A$137:$A$419,#REF!</definedName>
    <definedName name="текст3">#REF!,#REF!</definedName>
    <definedName name="текст4">[222]Электрика!#REF!,[222]Электрика!#REF!</definedName>
    <definedName name="текст5">[222]Электрика!$A$3:$B$24,[222]Электрика!$AY$4:$AZ$24</definedName>
    <definedName name="текст6">[222]Электрика!$A$32:$B$129,[222]Электрика!#REF!</definedName>
    <definedName name="текст7">#REF!,#REF!</definedName>
    <definedName name="текст8">#REF!,#REF!</definedName>
    <definedName name="текст9">#REF!,#REF!</definedName>
    <definedName name="ТЕКУЩИЙ">[81]КОЭФФИЦИЕНТЫ!$C$1</definedName>
    <definedName name="тел">#REF!</definedName>
    <definedName name="тепло">#REF!</definedName>
    <definedName name="Территориальная_поправка_к_ТЕР">#REF!</definedName>
    <definedName name="техник">#REF!</definedName>
    <definedName name="технич">#REF!</definedName>
    <definedName name="Технический_директор" localSheetId="15">#REF!</definedName>
    <definedName name="Технический_директор" localSheetId="3">#REF!</definedName>
    <definedName name="Технический_директор">#REF!</definedName>
    <definedName name="ТЗ">#REF!</definedName>
    <definedName name="Титул" localSheetId="15">#REF!</definedName>
    <definedName name="Титул">'[82]Исх. данные'!$I$7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К">[124]Destination!$C$86</definedName>
    <definedName name="ТН">[124]Destination!$C$83</definedName>
    <definedName name="ТО_П" localSheetId="15">#REF!</definedName>
    <definedName name="ТО_П">'[82]АСУ ТП'!$L$28</definedName>
    <definedName name="ТолкоМашЛаб">[106]СмМашБур!#REF!</definedName>
    <definedName name="ТолькоМашБур">[106]СмМашБур!#REF!</definedName>
    <definedName name="ТолькоРучБур">[106]СмРучБур!#REF!</definedName>
    <definedName name="ТолькоРучЛаб">[106]СмРучБур!$K$39</definedName>
    <definedName name="Тома">[209]Значения!$A$31:$A$32</definedName>
    <definedName name="Томская_область">#REF!</definedName>
    <definedName name="Томская_область_1">#REF!</definedName>
    <definedName name="топ1" localSheetId="15">#REF!</definedName>
    <definedName name="топ1" localSheetId="3">#REF!</definedName>
    <definedName name="топ1">#REF!</definedName>
    <definedName name="топ1_13">"$#ССЫЛ!.$B$25"</definedName>
    <definedName name="топ1_15" localSheetId="15">#REF!</definedName>
    <definedName name="топ1_15">#REF!</definedName>
    <definedName name="топ1_17" localSheetId="15">#REF!</definedName>
    <definedName name="топ1_17">#REF!</definedName>
    <definedName name="топ1_18" localSheetId="15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15">#REF!</definedName>
    <definedName name="топогр" localSheetId="3">[108]Смета!#REF!</definedName>
    <definedName name="топогр">#N/A</definedName>
    <definedName name="топогр_15" localSheetId="15">#REF!</definedName>
    <definedName name="топогр_15">[108]Смета!#REF!</definedName>
    <definedName name="топогр1" localSheetId="15">#REF!</definedName>
    <definedName name="топогр1" localSheetId="3">#REF!</definedName>
    <definedName name="топогр1">#REF!</definedName>
    <definedName name="топогр1_13" localSheetId="15">#REF!</definedName>
    <definedName name="топогр1_13">#REF!</definedName>
    <definedName name="топогр1_15" localSheetId="15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 localSheetId="15">#REF!</definedName>
    <definedName name="топограф_16">#REF!</definedName>
    <definedName name="топограф_17" localSheetId="15">#REF!</definedName>
    <definedName name="топограф_17">#REF!</definedName>
    <definedName name="топограф_18" localSheetId="15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бования">#REF!</definedName>
    <definedName name="трейдер">[128]ИД!$A$15</definedName>
    <definedName name="трет">#REF!</definedName>
    <definedName name="третий" localSheetId="15">#REF!</definedName>
    <definedName name="третий" localSheetId="3">#REF!</definedName>
    <definedName name="третий">#REF!</definedName>
    <definedName name="третья_кат" localSheetId="3">#REF!</definedName>
    <definedName name="третья_кат">#REF!</definedName>
    <definedName name="трол">#REF!</definedName>
    <definedName name="тру">CONCATENATE(#REF!,#REF!)</definedName>
    <definedName name="труд">[230]sapactivexlhiddensheet!$BE$39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ттттттттттт">#REF!</definedName>
    <definedName name="тула1">[183]Кабель!$A$1:$A$136,[183]Кабель!#REF!,[183]Кабель!$FQ$1:$FQ$136,#REF!,[183]Кабель!#REF!,#REF!,[183]Кабель!$A$420:$A$1102,[183]Кабель!#REF!,[183]Кабель!$FQ$420:$FQ$1102</definedName>
    <definedName name="тула2">[222]Электрика!#REF!,[222]Электрика!#REF!,[222]Электрика!#REF!,[222]Электрика!$B$1:$B$24,[222]Электрика!$Y$1:$Y$2,[222]Электрика!$AZ$1:$AZ$24,[222]Электрика!#REF!,[222]Электрика!#REF!</definedName>
    <definedName name="Тульская_область">#REF!</definedName>
    <definedName name="Тургеневская">#REF!</definedName>
    <definedName name="тфдщп">#REF!</definedName>
    <definedName name="тшпип">[48]СПЕЦИФИКАЦИЯ!#REF!</definedName>
    <definedName name="ты">#REF!</definedName>
    <definedName name="тыс" localSheetId="13">{0,"тысячz";1,"тысячаz";2,"тысячиz";5,"тысячz"}</definedName>
    <definedName name="тыс" localSheetId="17">{0,"тысячz";1,"тысячаz";2,"тысячиz";5,"тысячz"}</definedName>
    <definedName name="тыс" localSheetId="6">{0,"тысячz";1,"тысячаz";2,"тысячиz";5,"тысячz"}</definedName>
    <definedName name="тыс" localSheetId="7">{0,"тысячz";1,"тысячаz";2,"тысячиz";5,"тысячz"}</definedName>
    <definedName name="тыс" localSheetId="4">{0,"тысячz";1,"тысячаz";2,"тысячиz";5,"тысячz"}</definedName>
    <definedName name="тыс" localSheetId="5">{0,"тысячz";1,"тысячаz";2,"тысячиz";5,"тысячz"}</definedName>
    <definedName name="тыс" localSheetId="11">{0,"тысячz";1,"тысячаz";2,"тысячиz";5,"тысячz"}</definedName>
    <definedName name="тыс" localSheetId="8">{0,"тысячz";1,"тысячаz";2,"тысячиz";5,"тысячz"}</definedName>
    <definedName name="тыс" localSheetId="10">{0,"тысячz";1,"тысячаz";2,"тысячиz";5,"тысячz"}</definedName>
    <definedName name="тыс" localSheetId="14">{0,"тысячz";1,"тысячаz";2,"тысячиz";5,"тысячz"}</definedName>
    <definedName name="тыс" localSheetId="9">{0,"тысячz";1,"тысячаz";2,"тысячиz";5,"тысячz"}</definedName>
    <definedName name="тыс" localSheetId="16">{0,"тысячz";1,"тысячаz";2,"тысячиz";5,"тысячz"}</definedName>
    <definedName name="тыс" localSheetId="12">{0,"тысячz";1,"тысячаz";2,"тысячиz";5,"тысячz"}</definedName>
    <definedName name="тыс" localSheetId="15">{0,"тысячz";1,"тысячаz";2,"тысячиz";5,"тысячz"}</definedName>
    <definedName name="тыс" localSheetId="3">{0,"тысячz";1,"тысячаz";2,"тысячиz";5,"тысячz"}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">#REF!</definedName>
    <definedName name="тьбю" localSheetId="15">#REF!</definedName>
    <definedName name="тьбю" localSheetId="3">#REF!</definedName>
    <definedName name="тьбю">#REF!</definedName>
    <definedName name="тьбю_15" localSheetId="15">#REF!</definedName>
    <definedName name="тьбю_15">#REF!</definedName>
    <definedName name="тьбю_16" localSheetId="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 localSheetId="3">#REF!</definedName>
    <definedName name="тьмтиб">#REF!</definedName>
    <definedName name="тьюит">#REF!</definedName>
    <definedName name="тэп">[125]sapactivexlhiddensheet!$BE$39</definedName>
    <definedName name="Тюменская_область">#REF!</definedName>
    <definedName name="Тюменская_область_1">#REF!</definedName>
    <definedName name="у" localSheetId="15">#REF!</definedName>
    <definedName name="у" localSheetId="3">#REF!</definedName>
    <definedName name="у">[320]Смета!#REF!</definedName>
    <definedName name="у33" localSheetId="15">#REF!</definedName>
    <definedName name="у33">#REF!</definedName>
    <definedName name="у333" localSheetId="15">#REF!</definedName>
    <definedName name="у333">#REF!</definedName>
    <definedName name="у444" localSheetId="15">#REF!</definedName>
    <definedName name="у444">#REF!</definedName>
    <definedName name="уау">#REF!</definedName>
    <definedName name="убыль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аукп" localSheetId="15">#REF!</definedName>
    <definedName name="укаукп">[54]топография!#REF!</definedName>
    <definedName name="уке">#REF!</definedName>
    <definedName name="укладка_бордюра">[138]СМР!$D$7</definedName>
    <definedName name="укладка_плиты">[138]СМР!$D$4</definedName>
    <definedName name="Украина">[124]Destination!$B$56</definedName>
    <definedName name="Украина__Галичина">[124]Destination!$B$57</definedName>
    <definedName name="Украина__прочие">[124]Destination!$B$58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ПТОК">#REF!</definedName>
    <definedName name="УПТОК___0">#REF!</definedName>
    <definedName name="УПТОК___1">'[107]Исполнение _освоение по закупк_'!#REF!</definedName>
    <definedName name="УПТОК___10">'[107]Исполнение для Ускова'!#REF!</definedName>
    <definedName name="УПТОК___11">'[107]Выборка по отсыпкам'!#REF!</definedName>
    <definedName name="УПТОК___12">'[107]ИП _отсыпки_'!#REF!</definedName>
    <definedName name="УПТОК___13">'[107]ИП _отсыпки_ФОТ_диз_т_'!#REF!</definedName>
    <definedName name="УПТОК___14">'[107]ИП _отсыпки_ _выборка_'!#REF!</definedName>
    <definedName name="УПТОК___2">'[107]Исполнение по оборуд_'!#REF!</definedName>
    <definedName name="УПТОК___3">'[107]Исполнение по оборуд_ _2_'!#REF!</definedName>
    <definedName name="УПТОК___4">'[107]Исполнение сжато'!#REF!</definedName>
    <definedName name="УПТОК___5">'[107]Форма для бурения'!#REF!</definedName>
    <definedName name="УПТОК___6">'[107]Форма для КС'!#REF!</definedName>
    <definedName name="УПТОК___7">'[107]Форма для ГР'!#REF!</definedName>
    <definedName name="УПТОК___8">#REF!</definedName>
    <definedName name="УПТОК___9">[107]Корректировка!#REF!</definedName>
    <definedName name="ур">#REF!</definedName>
    <definedName name="уре">#REF!</definedName>
    <definedName name="урк">#REF!</definedName>
    <definedName name="урн">#REF!</definedName>
    <definedName name="урод">"#ref!"</definedName>
    <definedName name="ускор">#REF!</definedName>
    <definedName name="условия">#REF!</definedName>
    <definedName name="Установка_переработки_нефти">#REF!</definedName>
    <definedName name="Установка_переработки_нефти___0">#REF!</definedName>
    <definedName name="Установка_переработки_нефти___1">'[107]Исполнение _освоение по закупк_'!#REF!</definedName>
    <definedName name="Установка_переработки_нефти___10">'[107]Исполнение для Ускова'!#REF!</definedName>
    <definedName name="Установка_переработки_нефти___11">'[107]Выборка по отсыпкам'!#REF!</definedName>
    <definedName name="Установка_переработки_нефти___12">'[107]ИП _отсыпки_'!#REF!</definedName>
    <definedName name="Установка_переработки_нефти___13">'[107]ИП _отсыпки_ФОТ_диз_т_'!#REF!</definedName>
    <definedName name="Установка_переработки_нефти___14">'[107]ИП _отсыпки_ _выборка_'!#REF!</definedName>
    <definedName name="Установка_переработки_нефти___2">'[107]Исполнение по оборуд_'!#REF!</definedName>
    <definedName name="Установка_переработки_нефти___3">'[107]Исполнение по оборуд_ _2_'!#REF!</definedName>
    <definedName name="Установка_переработки_нефти___4">'[107]Исполнение сжато'!#REF!</definedName>
    <definedName name="Установка_переработки_нефти___5">'[107]Форма для бурения'!#REF!</definedName>
    <definedName name="Установка_переработки_нефти___6">'[107]Форма для КС'!#REF!</definedName>
    <definedName name="Установка_переработки_нефти___7">'[107]Форма для ГР'!#REF!</definedName>
    <definedName name="Установка_переработки_нефти___8">#REF!</definedName>
    <definedName name="Установка_переработки_нефти___9">[107]Корректировка!#REF!</definedName>
    <definedName name="Установка_подготовки_нефти">#REF!</definedName>
    <definedName name="Установка_подготовки_нефти___0">#REF!</definedName>
    <definedName name="Установка_подготовки_нефти___1">'[107]Исполнение _освоение по закупк_'!#REF!</definedName>
    <definedName name="Установка_подготовки_нефти___10">'[107]Исполнение для Ускова'!#REF!</definedName>
    <definedName name="Установка_подготовки_нефти___12">'[107]ИП _отсыпки_'!#REF!</definedName>
    <definedName name="Установка_подготовки_нефти___13">'[107]ИП _отсыпки_ФОТ_диз_т_'!#REF!</definedName>
    <definedName name="Установка_подготовки_нефти___14">'[107]ИП _отсыпки_ _выборка_'!#REF!</definedName>
    <definedName name="Установка_подготовки_нефти___2">'[107]Исполнение по оборуд_'!#REF!</definedName>
    <definedName name="Установка_подготовки_нефти___3">'[107]Исполнение по оборуд_ _2_'!#REF!</definedName>
    <definedName name="Установка_подготовки_нефти___4">'[107]Исполнение сжато'!#REF!</definedName>
    <definedName name="Установка_подготовки_нефти___5">'[107]Форма для бурения'!#REF!</definedName>
    <definedName name="Установка_подготовки_нефти___6">'[107]Форма для КС'!#REF!</definedName>
    <definedName name="Установка_подготовки_нефти___7">'[107]Форма для ГР'!#REF!</definedName>
    <definedName name="Установка_подготовки_нефти___8">#REF!</definedName>
    <definedName name="Установка_подготовки_нефти___9">[107]Корректировка!#REF!</definedName>
    <definedName name="утв.">#REF!</definedName>
    <definedName name="утв.___0">#REF!</definedName>
    <definedName name="утв.___8">#REF!</definedName>
    <definedName name="уу" localSheetId="15">#REF!</definedName>
    <definedName name="уу" localSheetId="3">[60]!dialog_montag_show</definedName>
    <definedName name="уу">#REF!</definedName>
    <definedName name="уу_1">"#REF!"</definedName>
    <definedName name="уу_15" localSheetId="15">#REF!</definedName>
    <definedName name="уу_15">#REF!</definedName>
    <definedName name="уу_16" localSheetId="15">#REF!</definedName>
    <definedName name="уу_16">#REF!</definedName>
    <definedName name="уу_17" localSheetId="15">#REF!</definedName>
    <definedName name="уу_17">#REF!</definedName>
    <definedName name="уу_18">#REF!</definedName>
    <definedName name="уу_19" localSheetId="15">#REF!</definedName>
    <definedName name="уу_19">'[175]СметаСводная Рыб'!$C$13</definedName>
    <definedName name="уу_2">"#REF!"</definedName>
    <definedName name="уу_20" localSheetId="15">#REF!</definedName>
    <definedName name="уу_20">#REF!</definedName>
    <definedName name="уу_3" localSheetId="15">#REF!</definedName>
    <definedName name="уу_3" localSheetId="3">#REF!</definedName>
    <definedName name="уу_3">"#REF!"</definedName>
    <definedName name="уу_4" localSheetId="15">#REF!</definedName>
    <definedName name="уу_4">#REF!</definedName>
    <definedName name="ууу">"#ref!"</definedName>
    <definedName name="уууууууууууууууууууууу">[41]Коэффициенты!$D$1:$D$3</definedName>
    <definedName name="уцуц" localSheetId="15">#REF!</definedName>
    <definedName name="уцуц" localSheetId="3">#REF!</definedName>
    <definedName name="уцуц">#REF!</definedName>
    <definedName name="уцуц_15" localSheetId="15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">"#REF!"</definedName>
    <definedName name="Участок_10" localSheetId="15">#REF!</definedName>
    <definedName name="Участок_10">#REF!</definedName>
    <definedName name="Участок_14" localSheetId="15">#REF!</definedName>
    <definedName name="Участок_14">#REF!</definedName>
    <definedName name="Участок_15" localSheetId="15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">"#REF!"</definedName>
    <definedName name="Участок_20" localSheetId="15">#REF!</definedName>
    <definedName name="Участок_20">#REF!</definedName>
    <definedName name="Участок_3" localSheetId="15">#REF!</definedName>
    <definedName name="Участок_3" localSheetId="3">#REF!</definedName>
    <definedName name="Участок_3">"#REF!"</definedName>
    <definedName name="Участок_4" localSheetId="15">#REF!</definedName>
    <definedName name="Участок_4">#REF!</definedName>
    <definedName name="Участок_4_1" localSheetId="15">#REF!</definedName>
    <definedName name="Участок_4_1">#REF!</definedName>
    <definedName name="Участок_5" localSheetId="15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ушщпгу">#REF!</definedName>
    <definedName name="ф" localSheetId="3">#REF!</definedName>
    <definedName name="ф">#REF!</definedName>
    <definedName name="ф1" localSheetId="3">#REF!</definedName>
    <definedName name="ф1">#REF!</definedName>
    <definedName name="ф1_1">"#REF!"</definedName>
    <definedName name="ф1_2">"#REF!"</definedName>
    <definedName name="Ф10" localSheetId="15">#REF!</definedName>
    <definedName name="Ф10" localSheetId="3">#REF!</definedName>
    <definedName name="Ф10">[321]list!$A$58:$A$71</definedName>
    <definedName name="Ф10_ИО" localSheetId="15">#REF!</definedName>
    <definedName name="Ф10_ИО">'[82]Исх. данные'!$E$66</definedName>
    <definedName name="Ф10_МО" localSheetId="15">#REF!</definedName>
    <definedName name="Ф10_МО">'[82]Исх. данные'!$G$66</definedName>
    <definedName name="Ф10_ОО" localSheetId="15">#REF!</definedName>
    <definedName name="Ф10_ОО">'[82]Исх. данные'!$D$66</definedName>
    <definedName name="Ф10_ОР" localSheetId="15">#REF!</definedName>
    <definedName name="Ф10_ОР">'[82]Исх. данные'!$C$66</definedName>
    <definedName name="Ф10_ПО" localSheetId="15">#REF!</definedName>
    <definedName name="Ф10_ПО">'[82]Исх. данные'!$H$66</definedName>
    <definedName name="Ф10_ТО" localSheetId="15">#REF!</definedName>
    <definedName name="Ф10_ТО">'[82]Исх. данные'!$F$66</definedName>
    <definedName name="Ф2">[321]list!$A$2:$A$7</definedName>
    <definedName name="Ф2_ИО" localSheetId="15">#REF!</definedName>
    <definedName name="Ф2_ИО">'[82]Исх. данные'!$E$60</definedName>
    <definedName name="Ф2_МО" localSheetId="15">#REF!</definedName>
    <definedName name="Ф2_МО">'[82]Исх. данные'!$G$60</definedName>
    <definedName name="Ф2_ОО" localSheetId="15">#REF!</definedName>
    <definedName name="Ф2_ОО">'[82]Исх. данные'!$D$60</definedName>
    <definedName name="Ф2_ОР" localSheetId="15">#REF!</definedName>
    <definedName name="Ф2_ОР">'[82]Исх. данные'!$C$60</definedName>
    <definedName name="Ф2_ПО" localSheetId="15">#REF!</definedName>
    <definedName name="Ф2_ПО">'[82]Исх. данные'!$H$60</definedName>
    <definedName name="Ф2_ТО" localSheetId="15">#REF!</definedName>
    <definedName name="Ф2_ТО">'[82]Исх. данные'!$F$60</definedName>
    <definedName name="Ф4">#REF!</definedName>
    <definedName name="Ф5" localSheetId="15">#REF!</definedName>
    <definedName name="Ф5" localSheetId="3">#REF!</definedName>
    <definedName name="Ф5">[321]list!$A$10:$A$17</definedName>
    <definedName name="Ф5_ИО" localSheetId="15">#REF!</definedName>
    <definedName name="Ф5_ИО">'[82]Исх. данные'!$E$61</definedName>
    <definedName name="Ф5_МО" localSheetId="15">#REF!</definedName>
    <definedName name="Ф5_МО">'[82]Исх. данные'!$G$61</definedName>
    <definedName name="Ф5_ОО" localSheetId="15">#REF!</definedName>
    <definedName name="Ф5_ОО">'[82]Исх. данные'!$D$61</definedName>
    <definedName name="Ф5_ОР" localSheetId="15">#REF!</definedName>
    <definedName name="Ф5_ОР">'[82]Исх. данные'!$C$61</definedName>
    <definedName name="Ф5_ПО" localSheetId="15">#REF!</definedName>
    <definedName name="Ф5_ПО">'[82]Исх. данные'!$H$61</definedName>
    <definedName name="Ф5_ТО" localSheetId="15">#REF!</definedName>
    <definedName name="Ф5_ТО">'[82]Исх. данные'!$F$61</definedName>
    <definedName name="Ф6">[321]list!$A$20:$A$23</definedName>
    <definedName name="Ф6_ИО" localSheetId="15">#REF!</definedName>
    <definedName name="Ф6_ИО">'[82]Исх. данные'!$E$62</definedName>
    <definedName name="Ф6_МО" localSheetId="15">#REF!</definedName>
    <definedName name="Ф6_МО">'[82]Исх. данные'!$G$62</definedName>
    <definedName name="Ф6_ОО" localSheetId="15">#REF!</definedName>
    <definedName name="Ф6_ОО">'[82]Исх. данные'!$D$62</definedName>
    <definedName name="Ф6_ОР" localSheetId="15">#REF!</definedName>
    <definedName name="Ф6_ОР">'[82]Исх. данные'!$C$62</definedName>
    <definedName name="Ф6_ПО" localSheetId="15">#REF!</definedName>
    <definedName name="Ф6_ПО">'[82]Исх. данные'!$H$62</definedName>
    <definedName name="Ф6_ТО" localSheetId="15">#REF!</definedName>
    <definedName name="Ф6_ТО">'[82]Исх. данные'!$F$62</definedName>
    <definedName name="Ф7">[321]list!$A$26:$A$32</definedName>
    <definedName name="Ф7_ИО" localSheetId="15">#REF!</definedName>
    <definedName name="Ф7_ИО">'[82]Исх. данные'!$E$63</definedName>
    <definedName name="Ф7_МО" localSheetId="15">#REF!</definedName>
    <definedName name="Ф7_МО">'[82]Исх. данные'!$G$63</definedName>
    <definedName name="Ф7_ОО" localSheetId="15">#REF!</definedName>
    <definedName name="Ф7_ОО">'[82]Исх. данные'!$D$63</definedName>
    <definedName name="Ф7_ОР" localSheetId="15">#REF!</definedName>
    <definedName name="Ф7_ОР">'[82]Исх. данные'!$C$63</definedName>
    <definedName name="Ф7_ПО" localSheetId="15">#REF!</definedName>
    <definedName name="Ф7_ПО">'[82]Исх. данные'!$H$63</definedName>
    <definedName name="Ф7_ТО" localSheetId="15">#REF!</definedName>
    <definedName name="Ф7_ТО">'[82]Исх. данные'!$F$63</definedName>
    <definedName name="Ф8">[321]list!$A$35:$A$39</definedName>
    <definedName name="Ф8_ИО" localSheetId="15">#REF!</definedName>
    <definedName name="Ф8_ИО">'[82]Исх. данные'!$E$64</definedName>
    <definedName name="Ф8_МО" localSheetId="15">#REF!</definedName>
    <definedName name="Ф8_МО">'[82]Исх. данные'!$G$64</definedName>
    <definedName name="Ф8_ОО" localSheetId="15">#REF!</definedName>
    <definedName name="Ф8_ОО">'[82]Исх. данные'!$D$64</definedName>
    <definedName name="Ф8_ОР" localSheetId="15">#REF!</definedName>
    <definedName name="Ф8_ОР">'[82]Исх. данные'!$C$64</definedName>
    <definedName name="Ф8_ПО" localSheetId="15">#REF!</definedName>
    <definedName name="Ф8_ПО">'[82]Исх. данные'!$H$64</definedName>
    <definedName name="Ф8_ТО" localSheetId="15">#REF!</definedName>
    <definedName name="Ф8_ТО">'[82]Исх. данные'!$F$64</definedName>
    <definedName name="Ф9" localSheetId="15">#REF!</definedName>
    <definedName name="Ф9" localSheetId="3">#REF!</definedName>
    <definedName name="Ф9">[321]list!$A$42:$A$55</definedName>
    <definedName name="Ф9_ИО" localSheetId="15">#REF!</definedName>
    <definedName name="Ф9_ИО">'[82]Исх. данные'!$E$65</definedName>
    <definedName name="Ф9_МО" localSheetId="15">#REF!</definedName>
    <definedName name="Ф9_МО">'[82]Исх. данные'!$G$65</definedName>
    <definedName name="Ф9_ОО" localSheetId="15">#REF!</definedName>
    <definedName name="Ф9_ОО">'[82]Исх. данные'!$D$65</definedName>
    <definedName name="Ф9_ОР" localSheetId="15">#REF!</definedName>
    <definedName name="Ф9_ОР">'[82]Исх. данные'!$C$65</definedName>
    <definedName name="Ф9_ПО" localSheetId="15">#REF!</definedName>
    <definedName name="Ф9_ПО">'[82]Исх. данные'!$H$65</definedName>
    <definedName name="Ф9_ТО" localSheetId="15">#REF!</definedName>
    <definedName name="Ф9_ТО">'[82]Исх. данные'!$F$65</definedName>
    <definedName name="фавр">#REF!</definedName>
    <definedName name="фапиаи">#REF!</definedName>
    <definedName name="фасад">#REF!</definedName>
    <definedName name="фвап">#REF!</definedName>
    <definedName name="фвапив">#REF!</definedName>
    <definedName name="ФГ">[322]Лист3!#REF!</definedName>
    <definedName name="фев.1994г.">#REF!</definedName>
    <definedName name="Фев.94">#REF!</definedName>
    <definedName name="фед" localSheetId="15">#REF!</definedName>
    <definedName name="фед" localSheetId="3">'[130]свод 2'!$C$10</definedName>
    <definedName name="фед">'[131]свод 2'!$C$10</definedName>
    <definedName name="фед_15" localSheetId="15">#REF!</definedName>
    <definedName name="фед_15">'[132]свод 2'!$C$10</definedName>
    <definedName name="фед_16" localSheetId="15">#REF!</definedName>
    <definedName name="фед_16">'[132]свод 2'!$C$10</definedName>
    <definedName name="фед_4" localSheetId="15">#REF!</definedName>
    <definedName name="фед_4">'[132]свод 2'!$C$10</definedName>
    <definedName name="Феодосия__Броды">[124]Destination!$B$33</definedName>
    <definedName name="Феодосия__НПЗ">[124]Destination!$B$31</definedName>
    <definedName name="Феодосия__Тихорецкая">[124]Destination!$B$34</definedName>
    <definedName name="Феодосия__Херсон">[124]Destination!$B$32</definedName>
    <definedName name="Феодоссия">[124]Destination!$B$30</definedName>
    <definedName name="Фиксац">[323]база!$Y:$Y</definedName>
    <definedName name="ФИО">#REF!</definedName>
    <definedName name="ФИОГенДир">#REF!</definedName>
    <definedName name="ФИОГенДирМ">'[197]Метро-Стиль'!$A$2</definedName>
    <definedName name="форма" localSheetId="15">#REF!</definedName>
    <definedName name="форма" localSheetId="3">#REF!</definedName>
    <definedName name="форма">#REF!</definedName>
    <definedName name="Формула">#REF!</definedName>
    <definedName name="фукек">#REF!</definedName>
    <definedName name="фф">[41]Коэффициенты!$D$1:$D$3</definedName>
    <definedName name="ффва">[125]sapactivexlhiddensheet!$BE$39</definedName>
    <definedName name="ффф">[324]sapactivexlhiddensheet!$K$39</definedName>
    <definedName name="фффффф">#REF!</definedName>
    <definedName name="ффффффффффффффффффф">[41]база!$E$1:$E$65536</definedName>
    <definedName name="ффыв" localSheetId="15">#REF!</definedName>
    <definedName name="ффыв" localSheetId="3">#REF!</definedName>
    <definedName name="ффыв">#REF!</definedName>
    <definedName name="ффыв_15" localSheetId="15">#REF!</definedName>
    <definedName name="ффыв_15">#REF!</definedName>
    <definedName name="ффыв_16">#REF!</definedName>
    <definedName name="ффыв_4">#REF!</definedName>
    <definedName name="фыв" localSheetId="15">#REF!</definedName>
    <definedName name="фыв" localSheetId="3">[66]!FD</definedName>
    <definedName name="фыв">#REF!</definedName>
    <definedName name="фыв_15" localSheetId="15">#REF!</definedName>
    <definedName name="фыв_15">#REF!</definedName>
    <definedName name="фыв_16" localSheetId="15">#REF!</definedName>
    <definedName name="фыв_16">#REF!</definedName>
    <definedName name="фыв_17" localSheetId="15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">'[210]Ачинский НПЗ'!$A$3</definedName>
    <definedName name="фываувеарлрлджэ">#REF!</definedName>
    <definedName name="фэждло">#REF!</definedName>
    <definedName name="Хабаровский_край">#REF!</definedName>
    <definedName name="Хабаровский_край_1">#REF!</definedName>
    <definedName name="характер">#REF!</definedName>
    <definedName name="Характеристика">#REF!</definedName>
    <definedName name="Хорватия">[124]Destination!$B$16</definedName>
    <definedName name="Художка_Бор">#REF!</definedName>
    <definedName name="Художка_Сол">#REF!</definedName>
    <definedName name="ц">#REF!</definedName>
    <definedName name="ц33">#REF!</definedName>
    <definedName name="цать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ветбуль">#REF!</definedName>
    <definedName name="цена">#N/A</definedName>
    <definedName name="цена___0" localSheetId="15">#REF!</definedName>
    <definedName name="цена___0" localSheetId="3">#REF!</definedName>
    <definedName name="цена___0">#REF!</definedName>
    <definedName name="цена___0___0" localSheetId="15">#REF!</definedName>
    <definedName name="цена___0___0" localSheetId="3">#REF!</definedName>
    <definedName name="цена___0___0">#REF!</definedName>
    <definedName name="цена___0___0___0" localSheetId="15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 localSheetId="15">#REF!</definedName>
    <definedName name="цена___0_1">#REF!</definedName>
    <definedName name="цена___0_1_15" localSheetId="15">#REF!</definedName>
    <definedName name="цена___0_1_15">#REF!</definedName>
    <definedName name="цена___0_10" localSheetId="15">#REF!</definedName>
    <definedName name="цена___0_10">#REF!</definedName>
    <definedName name="цена___0_13">#REF!</definedName>
    <definedName name="цена___0_14">NA()</definedName>
    <definedName name="цена___0_15" localSheetId="15">#REF!</definedName>
    <definedName name="цена___0_15">#REF!</definedName>
    <definedName name="цена___0_16" localSheetId="15">#REF!</definedName>
    <definedName name="цена___0_16">#REF!</definedName>
    <definedName name="цена___0_17" localSheetId="15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 localSheetId="3">#REF!</definedName>
    <definedName name="цена___0_3">#REF!</definedName>
    <definedName name="цена___0_4">#REF!</definedName>
    <definedName name="цена___0_5" localSheetId="3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 localSheetId="15">#REF!</definedName>
    <definedName name="цена___10___0___0">#REF!</definedName>
    <definedName name="цена___10___0___0___0" localSheetId="15">#REF!</definedName>
    <definedName name="цена___10___0___0___0">#REF!</definedName>
    <definedName name="цена___10___0___0___0_14" localSheetId="15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 localSheetId="15">#REF!</definedName>
    <definedName name="цена___10___0_14">#REF!</definedName>
    <definedName name="цена___10___0_3">NA()</definedName>
    <definedName name="цена___10___0_5">NA()</definedName>
    <definedName name="цена___10___1" localSheetId="15">#REF!</definedName>
    <definedName name="цена___10___1" localSheetId="3">#REF!</definedName>
    <definedName name="цена___10___1">#REF!</definedName>
    <definedName name="цена___10___1_13" localSheetId="15">#REF!</definedName>
    <definedName name="цена___10___1_13">#REF!</definedName>
    <definedName name="цена___10___1_15" localSheetId="15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15">#REF!</definedName>
    <definedName name="цена___10___5">#REF!</definedName>
    <definedName name="цена___10___5_14" localSheetId="15">#REF!</definedName>
    <definedName name="цена___10___5_14">#REF!</definedName>
    <definedName name="цена___10___5_15" localSheetId="15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 localSheetId="15">#REF!</definedName>
    <definedName name="цена___10_1_15">#REF!</definedName>
    <definedName name="цена___10_10" localSheetId="15">#REF!</definedName>
    <definedName name="цена___10_10">#REF!</definedName>
    <definedName name="цена___10_13" localSheetId="15">#REF!</definedName>
    <definedName name="цена___10_13">#REF!</definedName>
    <definedName name="цена___10_14">NA()</definedName>
    <definedName name="цена___10_15" localSheetId="15">#REF!</definedName>
    <definedName name="цена___10_15">#REF!</definedName>
    <definedName name="цена___10_16" localSheetId="15">#REF!</definedName>
    <definedName name="цена___10_16">#REF!</definedName>
    <definedName name="цена___10_17" localSheetId="15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 localSheetId="3">#REF!</definedName>
    <definedName name="цена___10_3">#REF!</definedName>
    <definedName name="цена___10_4">#REF!</definedName>
    <definedName name="цена___10_5" localSheetId="3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15">#REF!</definedName>
    <definedName name="цена___11___10">#REF!</definedName>
    <definedName name="цена___11___10_13" localSheetId="15">#REF!</definedName>
    <definedName name="цена___11___10_13">#REF!</definedName>
    <definedName name="цена___11___10_15" localSheetId="15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15">#REF!</definedName>
    <definedName name="цена___2">#REF!</definedName>
    <definedName name="цена___2___0" localSheetId="15">#REF!</definedName>
    <definedName name="цена___2___0">#REF!</definedName>
    <definedName name="цена___2___0___0" localSheetId="15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 localSheetId="15">#REF!</definedName>
    <definedName name="цена___2_1">#REF!</definedName>
    <definedName name="цена___2_1_15" localSheetId="15">#REF!</definedName>
    <definedName name="цена___2_1_15">#REF!</definedName>
    <definedName name="цена___2_10" localSheetId="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 localSheetId="3">#REF!</definedName>
    <definedName name="цена___2_3">#REF!</definedName>
    <definedName name="цена___2_4">#REF!</definedName>
    <definedName name="цена___2_5" localSheetId="3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15">#REF!</definedName>
    <definedName name="цена___3___0___5">#REF!</definedName>
    <definedName name="цена___3___0___5_14" localSheetId="15">#REF!</definedName>
    <definedName name="цена___3___0___5_14">#REF!</definedName>
    <definedName name="цена___3___0___5_15" localSheetId="15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 localSheetId="15">#REF!</definedName>
    <definedName name="цена___3___0_13">#REF!</definedName>
    <definedName name="цена___3___0_14" localSheetId="15">#REF!</definedName>
    <definedName name="цена___3___0_14">#REF!</definedName>
    <definedName name="цена___3___0_15">NA()</definedName>
    <definedName name="цена___3___0_16" localSheetId="15">#REF!</definedName>
    <definedName name="цена___3___0_16">#REF!</definedName>
    <definedName name="цена___3___0_17">NA()</definedName>
    <definedName name="цена___3___0_18" localSheetId="15">#REF!</definedName>
    <definedName name="цена___3___0_18">#REF!</definedName>
    <definedName name="цена___3___0_19" localSheetId="15">#REF!</definedName>
    <definedName name="цена___3___0_19">#REF!</definedName>
    <definedName name="цена___3___0_20">NA()</definedName>
    <definedName name="цена___3___0_3" localSheetId="15">#REF!</definedName>
    <definedName name="цена___3___0_3" localSheetId="3">#REF!</definedName>
    <definedName name="цена___3___0_3">#REF!</definedName>
    <definedName name="цена___3___0_4" localSheetId="15">#REF!</definedName>
    <definedName name="цена___3___0_4">#REF!</definedName>
    <definedName name="цена___3___0_5" localSheetId="15">#REF!</definedName>
    <definedName name="цена___3___0_5" localSheetId="3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 localSheetId="15">#REF!</definedName>
    <definedName name="цена___3_4">#REF!</definedName>
    <definedName name="цена___3_5" localSheetId="15">#REF!</definedName>
    <definedName name="цена___3_5" localSheetId="3">#REF!</definedName>
    <definedName name="цена___3_5">#REF!</definedName>
    <definedName name="цена___3_7" localSheetId="1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15">#REF!</definedName>
    <definedName name="цена___4___0___0" localSheetId="3">#REF!</definedName>
    <definedName name="цена___4___0___0">#REF!</definedName>
    <definedName name="цена___4___0___0___0" localSheetId="15">#REF!</definedName>
    <definedName name="цена___4___0___0___0">#REF!</definedName>
    <definedName name="цена___4___0___0___0___0" localSheetId="15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15">#REF!</definedName>
    <definedName name="цена___4___0_1">#REF!</definedName>
    <definedName name="цена___4___0_10" localSheetId="15">#REF!</definedName>
    <definedName name="цена___4___0_10">#REF!</definedName>
    <definedName name="цена___4___0_13" localSheetId="15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 localSheetId="15">#REF!</definedName>
    <definedName name="цена___4___0_17">#REF!</definedName>
    <definedName name="цена___4___0_18">NA()</definedName>
    <definedName name="цена___4___0_19">NA()</definedName>
    <definedName name="цена___4___0_20" localSheetId="15">#REF!</definedName>
    <definedName name="цена___4___0_20">#REF!</definedName>
    <definedName name="цена___4___0_3" localSheetId="15">#REF!</definedName>
    <definedName name="цена___4___0_3">#REF!</definedName>
    <definedName name="цена___4___0_4">NA()</definedName>
    <definedName name="цена___4___0_5">NA()</definedName>
    <definedName name="цена___4___0_7" localSheetId="15">#REF!</definedName>
    <definedName name="цена___4___0_7">#REF!</definedName>
    <definedName name="цена___4___0_8" localSheetId="15">#REF!</definedName>
    <definedName name="цена___4___0_8">#REF!</definedName>
    <definedName name="цена___4___0_9" localSheetId="15">#REF!</definedName>
    <definedName name="цена___4___0_9">#REF!</definedName>
    <definedName name="цена___4___1" localSheetId="3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 localSheetId="15">#REF!</definedName>
    <definedName name="цена___4_1">#REF!</definedName>
    <definedName name="цена___4_13" localSheetId="15">#REF!</definedName>
    <definedName name="цена___4_13">#REF!</definedName>
    <definedName name="цена___4_14" localSheetId="15">#REF!</definedName>
    <definedName name="цена___4_14">#REF!</definedName>
    <definedName name="цена___4_15">NA()</definedName>
    <definedName name="цена___4_16" localSheetId="15">#REF!</definedName>
    <definedName name="цена___4_16">#REF!</definedName>
    <definedName name="цена___4_17">NA()</definedName>
    <definedName name="цена___4_18" localSheetId="15">#REF!</definedName>
    <definedName name="цена___4_18">#REF!</definedName>
    <definedName name="цена___4_19" localSheetId="15">#REF!</definedName>
    <definedName name="цена___4_19">#REF!</definedName>
    <definedName name="цена___4_20">NA()</definedName>
    <definedName name="цена___4_3" localSheetId="15">#REF!</definedName>
    <definedName name="цена___4_3" localSheetId="3">#REF!</definedName>
    <definedName name="цена___4_3">#REF!</definedName>
    <definedName name="цена___4_4" localSheetId="15">#REF!</definedName>
    <definedName name="цена___4_4">#REF!</definedName>
    <definedName name="цена___4_5" localSheetId="15">#REF!</definedName>
    <definedName name="цена___4_5" localSheetId="3">#REF!</definedName>
    <definedName name="цена___4_5">#REF!</definedName>
    <definedName name="цена___5">NA()</definedName>
    <definedName name="цена___5___0" localSheetId="15">#REF!</definedName>
    <definedName name="цена___5___0">#REF!</definedName>
    <definedName name="цена___5___0___0" localSheetId="15">#REF!</definedName>
    <definedName name="цена___5___0___0">#REF!</definedName>
    <definedName name="цена___5___0___0___0" localSheetId="15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 localSheetId="15">#REF!</definedName>
    <definedName name="цена___5_1">#REF!</definedName>
    <definedName name="цена___5_14" localSheetId="15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15">#REF!</definedName>
    <definedName name="цена___6___0" localSheetId="3">#REF!</definedName>
    <definedName name="цена___6___0">#REF!</definedName>
    <definedName name="цена___6___0___0" localSheetId="15">#REF!</definedName>
    <definedName name="цена___6___0___0">#REF!</definedName>
    <definedName name="цена___6___0___0___0" localSheetId="15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15">#REF!</definedName>
    <definedName name="цена___6___6">#REF!</definedName>
    <definedName name="цена___6___6___0" localSheetId="15">#REF!</definedName>
    <definedName name="цена___6___6___0">#REF!</definedName>
    <definedName name="цена___6___6___0_15" localSheetId="15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15">#REF!</definedName>
    <definedName name="цена___6___8" localSheetId="3">#REF!</definedName>
    <definedName name="цена___6___8">#REF!</definedName>
    <definedName name="цена___6___8___0" localSheetId="15">#REF!</definedName>
    <definedName name="цена___6___8___0">#REF!</definedName>
    <definedName name="цена___6___8___0_15" localSheetId="15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 localSheetId="15">#REF!</definedName>
    <definedName name="цена___6_1">#REF!</definedName>
    <definedName name="цена___6_1_15" localSheetId="15">#REF!</definedName>
    <definedName name="цена___6_1_15">#REF!</definedName>
    <definedName name="цена___6_10" localSheetId="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 localSheetId="15">#REF!</definedName>
    <definedName name="цена___6_17">#REF!</definedName>
    <definedName name="цена___6_18">NA()</definedName>
    <definedName name="цена___6_19">NA()</definedName>
    <definedName name="цена___6_20" localSheetId="15">#REF!</definedName>
    <definedName name="цена___6_20">#REF!</definedName>
    <definedName name="цена___6_3" localSheetId="15">#REF!</definedName>
    <definedName name="цена___6_3" localSheetId="3">#REF!</definedName>
    <definedName name="цена___6_3">#REF!</definedName>
    <definedName name="цена___6_4">NA()</definedName>
    <definedName name="цена___6_5">NA()</definedName>
    <definedName name="цена___6_7" localSheetId="15">#REF!</definedName>
    <definedName name="цена___6_7">#REF!</definedName>
    <definedName name="цена___6_8" localSheetId="15">#REF!</definedName>
    <definedName name="цена___6_8">#REF!</definedName>
    <definedName name="цена___6_9" localSheetId="15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 localSheetId="15">#REF!</definedName>
    <definedName name="цена___8_1">#REF!</definedName>
    <definedName name="цена___8_1_15" localSheetId="15">#REF!</definedName>
    <definedName name="цена___8_1_15">#REF!</definedName>
    <definedName name="цена___8_10" localSheetId="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 localSheetId="3">#REF!</definedName>
    <definedName name="цена___8_3">#REF!</definedName>
    <definedName name="цена___8_4">#REF!</definedName>
    <definedName name="цена___8_5" localSheetId="3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 localSheetId="15">#REF!</definedName>
    <definedName name="цена_1_15">#REF!</definedName>
    <definedName name="цена_10" localSheetId="15">#REF!</definedName>
    <definedName name="цена_10">#REF!</definedName>
    <definedName name="цена_13">NA()</definedName>
    <definedName name="цена_14" localSheetId="15">#REF!</definedName>
    <definedName name="цена_14">#REF!</definedName>
    <definedName name="цена_15">NA()</definedName>
    <definedName name="цена_16">NA()</definedName>
    <definedName name="цена_17" localSheetId="15">#REF!</definedName>
    <definedName name="цена_17">#REF!</definedName>
    <definedName name="цена_18">NA()</definedName>
    <definedName name="цена_19">NA()</definedName>
    <definedName name="цена_20" localSheetId="15">#REF!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 localSheetId="15">#REF!</definedName>
    <definedName name="цена_8">#REF!</definedName>
    <definedName name="цена_9">NA()</definedName>
    <definedName name="ЦенаМашБур">[106]СмМашБур!#REF!</definedName>
    <definedName name="ЦенаОбслед">[106]ОбмОбслЗемОд!$F$62</definedName>
    <definedName name="ЦенаРучБур">[106]СмРучБур!#REF!</definedName>
    <definedName name="ЦенаШурфов">#REF!</definedName>
    <definedName name="Цех_по_ремонту_ЭПУ">#REF!</definedName>
    <definedName name="Цех_по_ремонту_ЭПУ___0">#REF!</definedName>
    <definedName name="Цех_по_ремонту_ЭПУ___1">'[107]Исполнение _освоение по закупк_'!#REF!</definedName>
    <definedName name="Цех_по_ремонту_ЭПУ___10">'[107]Исполнение для Ускова'!#REF!</definedName>
    <definedName name="Цех_по_ремонту_ЭПУ___11">'[107]Выборка по отсыпкам'!#REF!</definedName>
    <definedName name="Цех_по_ремонту_ЭПУ___12">'[107]ИП _отсыпки_'!#REF!</definedName>
    <definedName name="Цех_по_ремонту_ЭПУ___13">'[107]ИП _отсыпки_ФОТ_диз_т_'!#REF!</definedName>
    <definedName name="Цех_по_ремонту_ЭПУ___14">'[107]ИП _отсыпки_ _выборка_'!#REF!</definedName>
    <definedName name="Цех_по_ремонту_ЭПУ___2">'[107]Исполнение по оборуд_'!#REF!</definedName>
    <definedName name="Цех_по_ремонту_ЭПУ___3">'[107]Исполнение по оборуд_ _2_'!#REF!</definedName>
    <definedName name="Цех_по_ремонту_ЭПУ___4">'[107]Исполнение сжато'!#REF!</definedName>
    <definedName name="Цех_по_ремонту_ЭПУ___5">'[107]Форма для бурения'!#REF!</definedName>
    <definedName name="Цех_по_ремонту_ЭПУ___6">'[107]Форма для КС'!#REF!</definedName>
    <definedName name="Цех_по_ремонту_ЭПУ___7">'[107]Форма для ГР'!#REF!</definedName>
    <definedName name="Цех_по_ремонту_ЭПУ___8">#REF!</definedName>
    <definedName name="Цех_по_ремонту_ЭПУ___9">[107]Корректировка!#REF!</definedName>
    <definedName name="цук" localSheetId="15">#REF!</definedName>
    <definedName name="цук" localSheetId="3">#REF!</definedName>
    <definedName name="цук">#REF!</definedName>
    <definedName name="цук_15" localSheetId="15">#REF!</definedName>
    <definedName name="цук_15">#REF!</definedName>
    <definedName name="цук_16" localSheetId="15">#REF!</definedName>
    <definedName name="цук_16">#REF!</definedName>
    <definedName name="цук_4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" localSheetId="4">[60]!dial_mater</definedName>
    <definedName name="цц" localSheetId="8">[60]!dial_mater</definedName>
    <definedName name="цц" localSheetId="9">[60]!dial_mater</definedName>
    <definedName name="цц" localSheetId="12">[60]!dial_mater</definedName>
    <definedName name="цц" localSheetId="15">#REF!</definedName>
    <definedName name="цц">[60]!dial_mater</definedName>
    <definedName name="ццц">#REF!</definedName>
    <definedName name="цы" localSheetId="15">#REF!</definedName>
    <definedName name="цы" localSheetId="3">#REF!</definedName>
    <definedName name="цы">#REF!</definedName>
    <definedName name="чапо">#REF!</definedName>
    <definedName name="чапр">#REF!</definedName>
    <definedName name="Части_и_главы" localSheetId="15">#REF!</definedName>
    <definedName name="Части_и_главы" localSheetId="3">#REF!</definedName>
    <definedName name="Части_и_главы">#REF!</definedName>
    <definedName name="Челябинская_область">#REF!</definedName>
    <definedName name="Челябинская_область_1">#REF!</definedName>
    <definedName name="четв">#REF!</definedName>
    <definedName name="четвертый" localSheetId="15">#REF!</definedName>
    <definedName name="четвертый" localSheetId="3">#REF!</definedName>
    <definedName name="четвертый">#REF!</definedName>
    <definedName name="Чехия">[124]Destination!$B$19</definedName>
    <definedName name="Чеченская_Республика">#REF!</definedName>
    <definedName name="Чис_плат_в_год">#REF!</definedName>
    <definedName name="Число_платежей">MATCH(0.01,Кон_сал,-1)+1</definedName>
    <definedName name="Чистые_пр.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ть_15">#REF!</definedName>
    <definedName name="чть_16">#REF!</definedName>
    <definedName name="чть_4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аблон" localSheetId="4">[35]!ABN</definedName>
    <definedName name="шаблон" localSheetId="8">[35]!ABN</definedName>
    <definedName name="шаблон" localSheetId="9">[35]!ABN</definedName>
    <definedName name="шаблон" localSheetId="12">[35]!ABN</definedName>
    <definedName name="шаблон" localSheetId="15">#REF!</definedName>
    <definedName name="шаблон">[35]!ABN</definedName>
    <definedName name="Шапка" localSheetId="15">#REF!</definedName>
    <definedName name="Шапка" localSheetId="3">#REF!</definedName>
    <definedName name="Шапка">#REF!</definedName>
    <definedName name="Шапка2" localSheetId="15">#REF!</definedName>
    <definedName name="Шапка2" localSheetId="3">#REF!</definedName>
    <definedName name="Шапка2">#REF!</definedName>
    <definedName name="шгд">#REF!</definedName>
    <definedName name="шгдгшж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шгщщщеншггщззззззззззззззззззнгеааропдюгеннвелбывкакнгрежюшнвса">#REF!</definedName>
    <definedName name="шдгшж">#REF!</definedName>
    <definedName name="шдор" hidden="1">{"IAS Mapping",#N/A,TRUE,"RSA_FS"}</definedName>
    <definedName name="шегнш">[200]СПЕЦИФИКАЦИЯ!#REF!</definedName>
    <definedName name="шестой" localSheetId="15">#REF!</definedName>
    <definedName name="шестой" localSheetId="3">#REF!</definedName>
    <definedName name="шестой">#REF!</definedName>
    <definedName name="Шесть">#REF!</definedName>
    <definedName name="Ширина">'[143]исходные данные'!#REF!</definedName>
    <definedName name="Ширина1">'[143]исходные данные'!#REF!</definedName>
    <definedName name="шкаф">#REF!</definedName>
    <definedName name="Шкафы_ТМ" localSheetId="15">#REF!</definedName>
    <definedName name="Шкафы_ТМ" localSheetId="3">#REF!</definedName>
    <definedName name="Шкафы_ТМ">"#ref!"</definedName>
    <definedName name="Шкафы_ТМ_1" localSheetId="15">#REF!</definedName>
    <definedName name="Шкафы_ТМ_1" localSheetId="3">#REF!</definedName>
    <definedName name="Шкафы_ТМ_1">"#REF!"</definedName>
    <definedName name="Шкафы_ТМ_10" localSheetId="15">#REF!</definedName>
    <definedName name="Шкафы_ТМ_10">#REF!</definedName>
    <definedName name="Шкафы_ТМ_13" localSheetId="15">#REF!</definedName>
    <definedName name="Шкафы_ТМ_13">#REF!</definedName>
    <definedName name="Шкафы_ТМ_14" localSheetId="15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2">"#REF!"</definedName>
    <definedName name="Шкафы_ТМ_7" localSheetId="15">#REF!</definedName>
    <definedName name="Шкафы_ТМ_7">#REF!</definedName>
    <definedName name="Шкафы_ТМ_8" localSheetId="15">#REF!</definedName>
    <definedName name="Шкафы_ТМ_8">#REF!</definedName>
    <definedName name="Шкафы_ТМ_9" localSheetId="15">#REF!</definedName>
    <definedName name="Шкафы_ТМ_9">#REF!</definedName>
    <definedName name="шлд" localSheetId="15">#REF!</definedName>
    <definedName name="шлд" localSheetId="3">'[325]93-110'!#REF!</definedName>
    <definedName name="шлд">'[326]93-110'!#REF!</definedName>
    <definedName name="шлд_15" localSheetId="15">#REF!</definedName>
    <definedName name="шлд_15">'[288]93-110'!#REF!</definedName>
    <definedName name="шлло">[125]sapactivexlhiddensheet!$BE$39</definedName>
    <definedName name="шпл">#REF!</definedName>
    <definedName name="шплю">#REF!</definedName>
    <definedName name="шпр">#REF!</definedName>
    <definedName name="шщгщ9шщллщ">#REF!</definedName>
    <definedName name="шщззхъх" localSheetId="15">#REF!</definedName>
    <definedName name="шщззхъх" localSheetId="3">#REF!</definedName>
    <definedName name="шщззхъх">#REF!</definedName>
    <definedName name="шщззхъх_15" localSheetId="15">#REF!</definedName>
    <definedName name="шщззхъх_15">#REF!</definedName>
    <definedName name="щжэдж">#REF!</definedName>
    <definedName name="щн">[21]GD!#REF!</definedName>
    <definedName name="щщ" localSheetId="15">#REF!</definedName>
    <definedName name="щщ" localSheetId="3">#REF!</definedName>
    <definedName name="щщ">#REF!</definedName>
    <definedName name="щщ_15" localSheetId="15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" localSheetId="15">#REF!</definedName>
    <definedName name="ъ" localSheetId="3">#REF!</definedName>
    <definedName name="ъ">[193]база!$A$1:$A$65536</definedName>
    <definedName name="ъхз" localSheetId="15">#REF!</definedName>
    <definedName name="ъхз" localSheetId="3">#REF!</definedName>
    <definedName name="ъхз">#REF!</definedName>
    <definedName name="ъхз_15" localSheetId="15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ЪХХХХ">#REF!</definedName>
    <definedName name="ы">[48]СПЕЦИФИКАЦИЯ!#REF!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[36]топография!#REF!</definedName>
    <definedName name="ыапраыр">#REF!</definedName>
    <definedName name="ыв">[74]ПДР!#REF!</definedName>
    <definedName name="ЫВGGGGGGGGGGGGGGG" localSheetId="15">#REF!</definedName>
    <definedName name="ЫВGGGGGGGGGGGGGGG" localSheetId="3">#REF!</definedName>
    <definedName name="ЫВGGGGGGGGGGGGGGG">#REF!</definedName>
    <definedName name="ЫВGGGGGGGGGGGGGGG_15" localSheetId="15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ва">#REF!</definedName>
    <definedName name="ывапвыфп">[36]топография!#REF!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[57]топография!#REF!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[42]топография!#REF!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" localSheetId="5">[61]топография!#REF!</definedName>
    <definedName name="ыы" localSheetId="16">#REF!</definedName>
    <definedName name="ыы" localSheetId="15">#REF!</definedName>
    <definedName name="ыы" localSheetId="3">#REF!</definedName>
    <definedName name="ыы">#REF!</definedName>
    <definedName name="ыы333" localSheetId="15">#REF!</definedName>
    <definedName name="ыы333">#REF!</definedName>
    <definedName name="ыыы">#REF!</definedName>
    <definedName name="ыыыы">[251]СПЕЦИФИКАЦИЯ!#REF!</definedName>
    <definedName name="ьбют">#REF!</definedName>
    <definedName name="ьвпрьрп">#REF!</definedName>
    <definedName name="ьврп">#REF!</definedName>
    <definedName name="ьлл">#REF!</definedName>
    <definedName name="ьпрьп">#REF!</definedName>
    <definedName name="ьь">#REF!</definedName>
    <definedName name="э">#REF!</definedName>
    <definedName name="э12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изыскания">[327]Смета!#REF!</definedName>
    <definedName name="экол.1" localSheetId="15">#REF!</definedName>
    <definedName name="экол.1">[276]топография!#REF!</definedName>
    <definedName name="экол.1_13" localSheetId="15">#REF!</definedName>
    <definedName name="экол.1_13">[276]топография!#REF!</definedName>
    <definedName name="экол.1_15" localSheetId="15">#REF!</definedName>
    <definedName name="экол.1_15">[276]топография!#REF!</definedName>
    <definedName name="экол.1_17" localSheetId="15">#REF!</definedName>
    <definedName name="экол.1_17">[276]топография!#REF!</definedName>
    <definedName name="экол.1_18" localSheetId="15">#REF!</definedName>
    <definedName name="экол.1_18">[276]топография!#REF!</definedName>
    <definedName name="экол.1_19" localSheetId="15">#REF!</definedName>
    <definedName name="экол.1_19">[276]топография!#REF!</definedName>
    <definedName name="экол.1_20" localSheetId="15">#REF!</definedName>
    <definedName name="экол.1_20">[276]топография!#REF!</definedName>
    <definedName name="экол.1_3" localSheetId="15">#REF!</definedName>
    <definedName name="экол.1_3">[276]топография!#REF!</definedName>
    <definedName name="экол1" localSheetId="15">#REF!</definedName>
    <definedName name="экол1" localSheetId="3">#REF!</definedName>
    <definedName name="экол1">#REF!</definedName>
    <definedName name="экол1_13">"$#ССЫЛ!.$#ССЫЛ!$#ССЫЛ!"</definedName>
    <definedName name="экол1_15" localSheetId="15">#REF!</definedName>
    <definedName name="экол1_15">#REF!</definedName>
    <definedName name="экол1_17" localSheetId="15">#REF!</definedName>
    <definedName name="экол1_17">#REF!</definedName>
    <definedName name="экол1_18" localSheetId="15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 localSheetId="15">#REF!</definedName>
    <definedName name="экол2_15">#REF!</definedName>
    <definedName name="экол2_17" localSheetId="15">#REF!</definedName>
    <definedName name="экол2_17">#REF!</definedName>
    <definedName name="экол2_18" localSheetId="15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 localSheetId="15">#REF!</definedName>
    <definedName name="экон">#REF!</definedName>
    <definedName name="эксплуатация">#REF!</definedName>
    <definedName name="эксплуатация1">#REF!</definedName>
    <definedName name="ЭкспортПошлина1">[110]Лист2!$E$11</definedName>
    <definedName name="экт">#REF!</definedName>
    <definedName name="эл.">#REF!</definedName>
    <definedName name="Электра">[129]Лист2!$B$51:$B$75</definedName>
    <definedName name="ЭлеСи" localSheetId="15">#REF!</definedName>
    <definedName name="ЭлеСи" localSheetId="3">[328]Коэфф1.!$E$7</definedName>
    <definedName name="ЭлеСи">#N/A</definedName>
    <definedName name="ЭлеСи_1" localSheetId="15">#REF!</definedName>
    <definedName name="ЭлеСи_1" localSheetId="3">#REF!</definedName>
    <definedName name="ЭлеСи_1">"#ref!"</definedName>
    <definedName name="ЭлеСи_1_1" localSheetId="15">#REF!</definedName>
    <definedName name="ЭлеСи_1_1">#REF!</definedName>
    <definedName name="ЭлеСи_1_10" localSheetId="15">#REF!</definedName>
    <definedName name="ЭлеСи_1_10">#REF!</definedName>
    <definedName name="ЭлеСи_1_13" localSheetId="15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 localSheetId="15">#REF!</definedName>
    <definedName name="ЭлеСи_15">[328]Коэфф1.!$E$7</definedName>
    <definedName name="ЭлеСи_4" localSheetId="15">#REF!</definedName>
    <definedName name="ЭлеСи_4">[328]Коэфф1.!$E$7</definedName>
    <definedName name="ЭлеСи_5" localSheetId="15">#REF!</definedName>
    <definedName name="ЭлеСи_5">[328]Коэфф1.!$E$7</definedName>
    <definedName name="ЭлеСи_6" localSheetId="15">#REF!</definedName>
    <definedName name="ЭлеСи_6">[328]Коэфф1.!$E$7</definedName>
    <definedName name="элрасч">#REF!</definedName>
    <definedName name="ЭЛСИ_Т" localSheetId="15">#REF!</definedName>
    <definedName name="ЭЛСИ_Т" localSheetId="3">#REF!</definedName>
    <definedName name="ЭЛСИ_Т">"#ref!"</definedName>
    <definedName name="ЭЛСИ_Т_1" localSheetId="15">#REF!</definedName>
    <definedName name="ЭЛСИ_Т_1" localSheetId="3">#REF!</definedName>
    <definedName name="ЭЛСИ_Т_1">"#REF!"</definedName>
    <definedName name="ЭЛСИ_Т_10" localSheetId="15">#REF!</definedName>
    <definedName name="ЭЛСИ_Т_10">#REF!</definedName>
    <definedName name="ЭЛСИ_Т_13" localSheetId="15">#REF!</definedName>
    <definedName name="ЭЛСИ_Т_13">#REF!</definedName>
    <definedName name="ЭЛСИ_Т_14" localSheetId="15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">"#REF!"</definedName>
    <definedName name="ЭЛСИ_Т_20" localSheetId="15">#REF!</definedName>
    <definedName name="ЭЛСИ_Т_20">#REF!</definedName>
    <definedName name="ЭЛСИ_Т_3" localSheetId="15">#REF!</definedName>
    <definedName name="ЭЛСИ_Т_3">#REF!</definedName>
    <definedName name="ЭЛСИ_Т_4" localSheetId="15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с">[54]топография!#REF!</definedName>
    <definedName name="эхз">"#ref!"</definedName>
    <definedName name="эхъ\">#REF!</definedName>
    <definedName name="эээ" localSheetId="15">#REF!</definedName>
    <definedName name="эээ" localSheetId="3">[329]свод!$A$7</definedName>
    <definedName name="эээ">#REF!</definedName>
    <definedName name="ээээээээээээээээээээээээээээээээээээээээээ">[50]топография!#REF!</definedName>
    <definedName name="ю">#REF!</definedName>
    <definedName name="юдшншджгп">#REF!</definedName>
    <definedName name="ЮКОС">[124]Destination!$C$85</definedName>
    <definedName name="ЮНГ">[124]Destination!$C$81</definedName>
    <definedName name="ЮФУ">#REF!</definedName>
    <definedName name="ЮФУ2">#REF!</definedName>
    <definedName name="я" localSheetId="15">#REF!</definedName>
    <definedName name="я" localSheetId="3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 localSheetId="15">#REF!</definedName>
    <definedName name="ЯЯЯ" localSheetId="3">[133]топография!#REF!</definedName>
    <definedName name="ЯЯЯ">[330]топография!#REF!</definedName>
    <definedName name="ЯЯЯ_1">#N/A</definedName>
    <definedName name="ЯЯЯ_2">#N/A</definedName>
    <definedName name="ЯЯЯЯ" localSheetId="15">#N/A</definedName>
    <definedName name="ЯЯЯЯ" localSheetId="3">#N/A</definedName>
    <definedName name="ЯЯЯЯ">"#n/a"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55" l="1"/>
  <c r="J15" i="46"/>
  <c r="J13" i="46"/>
  <c r="J12" i="46"/>
  <c r="J10" i="46"/>
  <c r="J9" i="46"/>
  <c r="C9" i="46"/>
  <c r="C12" i="46"/>
  <c r="H9" i="57"/>
  <c r="I9" i="45" l="1"/>
  <c r="H10" i="45"/>
  <c r="I13" i="46"/>
  <c r="I10" i="46"/>
  <c r="K14" i="46"/>
  <c r="K12" i="46"/>
  <c r="I14" i="46"/>
  <c r="I12" i="46"/>
  <c r="L11" i="47"/>
  <c r="L14" i="47" s="1"/>
  <c r="J14" i="47"/>
  <c r="I9" i="47"/>
  <c r="J11" i="45"/>
  <c r="J12" i="45"/>
  <c r="H11" i="45"/>
  <c r="H12" i="45"/>
  <c r="K12" i="47"/>
  <c r="I10" i="47"/>
  <c r="E13" i="47"/>
  <c r="I12" i="47"/>
  <c r="I13" i="47"/>
  <c r="I11" i="47"/>
  <c r="E10" i="47"/>
  <c r="E12" i="47"/>
  <c r="D34" i="55"/>
  <c r="I11" i="45" l="1"/>
  <c r="K11" i="45" s="1"/>
  <c r="I10" i="45"/>
  <c r="K10" i="45" s="1"/>
  <c r="I12" i="45"/>
  <c r="K12" i="45" s="1"/>
  <c r="D35" i="54"/>
  <c r="B35" i="54" s="1"/>
  <c r="K13" i="45" l="1"/>
  <c r="I13" i="45"/>
  <c r="I14" i="45" s="1"/>
  <c r="K11" i="46"/>
  <c r="K10" i="46"/>
  <c r="K8" i="46"/>
  <c r="K13" i="60" l="1"/>
  <c r="C12" i="60"/>
  <c r="J12" i="60" s="1"/>
  <c r="K11" i="60"/>
  <c r="J10" i="60"/>
  <c r="C10" i="60"/>
  <c r="K8" i="60"/>
  <c r="A3" i="60"/>
  <c r="C10" i="59"/>
  <c r="H9" i="36"/>
  <c r="H9" i="58"/>
  <c r="C9" i="60" l="1"/>
  <c r="C12" i="59"/>
  <c r="J10" i="59"/>
  <c r="I11" i="60" l="1"/>
  <c r="I13" i="60"/>
  <c r="J13" i="60" s="1"/>
  <c r="C9" i="59"/>
  <c r="J12" i="59"/>
  <c r="K13" i="59"/>
  <c r="K11" i="59"/>
  <c r="K8" i="59"/>
  <c r="A3" i="59"/>
  <c r="H10" i="58"/>
  <c r="I9" i="58"/>
  <c r="I7" i="58"/>
  <c r="A4" i="58"/>
  <c r="I9" i="57"/>
  <c r="L13" i="60" l="1"/>
  <c r="J11" i="60"/>
  <c r="L11" i="60" s="1"/>
  <c r="I9" i="60"/>
  <c r="I13" i="59"/>
  <c r="J13" i="59" s="1"/>
  <c r="I11" i="59"/>
  <c r="J9" i="58"/>
  <c r="J10" i="58" s="1"/>
  <c r="J11" i="58" s="1"/>
  <c r="J12" i="58" s="1"/>
  <c r="H11" i="58"/>
  <c r="H12" i="58" s="1"/>
  <c r="L14" i="60" l="1"/>
  <c r="L15" i="60" s="1"/>
  <c r="L16" i="60" s="1"/>
  <c r="L17" i="60" s="1"/>
  <c r="J14" i="60"/>
  <c r="J15" i="60" s="1"/>
  <c r="L13" i="59"/>
  <c r="J11" i="59"/>
  <c r="J14" i="59" s="1"/>
  <c r="I9" i="59"/>
  <c r="J9" i="57"/>
  <c r="J10" i="57" s="1"/>
  <c r="J11" i="57" s="1"/>
  <c r="J12" i="57" s="1"/>
  <c r="H10" i="57"/>
  <c r="I7" i="57"/>
  <c r="A4" i="57"/>
  <c r="J16" i="60" l="1"/>
  <c r="J17" i="60" s="1"/>
  <c r="J15" i="59"/>
  <c r="L11" i="59"/>
  <c r="L14" i="59" s="1"/>
  <c r="L15" i="59" s="1"/>
  <c r="H11" i="57"/>
  <c r="H12" i="57" s="1"/>
  <c r="E25" i="54"/>
  <c r="A7" i="56"/>
  <c r="K11" i="52"/>
  <c r="D34" i="56"/>
  <c r="G34" i="56" s="1"/>
  <c r="E28" i="56"/>
  <c r="I34" i="56" s="1"/>
  <c r="D28" i="56"/>
  <c r="G26" i="56" s="1"/>
  <c r="F13" i="56"/>
  <c r="F12" i="56"/>
  <c r="J16" i="59" l="1"/>
  <c r="J17" i="59" s="1"/>
  <c r="L16" i="59"/>
  <c r="L17" i="59" s="1"/>
  <c r="G27" i="56"/>
  <c r="H34" i="56"/>
  <c r="G22" i="56"/>
  <c r="G23" i="56"/>
  <c r="G24" i="56"/>
  <c r="G25" i="56"/>
  <c r="G28" i="56" l="1"/>
  <c r="J34" i="56" s="1"/>
  <c r="K34" i="56" s="1"/>
  <c r="B39" i="56" s="1"/>
  <c r="E39" i="56" s="1"/>
  <c r="E40" i="56" s="1"/>
  <c r="E41" i="56" l="1"/>
  <c r="K40" i="56"/>
  <c r="E42" i="56" l="1"/>
  <c r="E43" i="56" s="1"/>
  <c r="E11" i="47" l="1"/>
  <c r="C9" i="52"/>
  <c r="I11" i="52" l="1"/>
  <c r="K13" i="47" l="1"/>
  <c r="K8" i="47"/>
  <c r="A3" i="52"/>
  <c r="K10" i="52"/>
  <c r="K8" i="52"/>
  <c r="J8" i="45"/>
  <c r="I9" i="36"/>
  <c r="I7" i="36"/>
  <c r="C10" i="55"/>
  <c r="A4" i="54"/>
  <c r="A4" i="36"/>
  <c r="E34" i="55" l="1"/>
  <c r="J32" i="54" l="1"/>
  <c r="I32" i="54"/>
  <c r="F32" i="54"/>
  <c r="E32" i="54"/>
  <c r="H30" i="54"/>
  <c r="H32" i="54" s="1"/>
  <c r="G30" i="54"/>
  <c r="G32" i="54" s="1"/>
  <c r="J27" i="54"/>
  <c r="J28" i="54" s="1"/>
  <c r="J33" i="54" s="1"/>
  <c r="I27" i="54"/>
  <c r="I28" i="54" s="1"/>
  <c r="I33" i="54" s="1"/>
  <c r="F27" i="54"/>
  <c r="F28" i="54" s="1"/>
  <c r="F33" i="54" s="1"/>
  <c r="H26" i="54"/>
  <c r="G26" i="54"/>
  <c r="E26" i="54"/>
  <c r="H25" i="54"/>
  <c r="G25" i="54"/>
  <c r="H24" i="54"/>
  <c r="G24" i="54"/>
  <c r="E24" i="54"/>
  <c r="H23" i="54"/>
  <c r="G23" i="54"/>
  <c r="E23" i="54"/>
  <c r="H22" i="54"/>
  <c r="G22" i="54"/>
  <c r="E22" i="54"/>
  <c r="H21" i="54"/>
  <c r="G21" i="54"/>
  <c r="E21" i="54"/>
  <c r="H20" i="54"/>
  <c r="G20" i="54"/>
  <c r="E20" i="54"/>
  <c r="H19" i="54"/>
  <c r="G19" i="54"/>
  <c r="E19" i="54"/>
  <c r="E27" i="54" l="1"/>
  <c r="E28" i="54" s="1"/>
  <c r="E33" i="54" s="1"/>
  <c r="H27" i="54"/>
  <c r="H28" i="54" s="1"/>
  <c r="H33" i="54" s="1"/>
  <c r="G27" i="54"/>
  <c r="G28" i="54" s="1"/>
  <c r="G33" i="54" s="1"/>
  <c r="E34" i="54" l="1"/>
  <c r="E35" i="54" s="1"/>
  <c r="J36" i="54" s="1"/>
  <c r="J9" i="47"/>
  <c r="H10" i="36"/>
  <c r="I12" i="53"/>
  <c r="I11" i="53"/>
  <c r="I7" i="53"/>
  <c r="A3" i="53"/>
  <c r="D12" i="53"/>
  <c r="H12" i="53" s="1"/>
  <c r="H11" i="53"/>
  <c r="H10" i="53"/>
  <c r="J10" i="53" s="1"/>
  <c r="K9" i="53"/>
  <c r="D9" i="53" s="1"/>
  <c r="H9" i="53" s="1"/>
  <c r="J9" i="53" s="1"/>
  <c r="J8" i="53"/>
  <c r="J10" i="47" l="1"/>
  <c r="L10" i="47" s="1"/>
  <c r="J13" i="47"/>
  <c r="L13" i="47" s="1"/>
  <c r="J12" i="47"/>
  <c r="L12" i="47" s="1"/>
  <c r="J11" i="47"/>
  <c r="J12" i="53"/>
  <c r="J11" i="53"/>
  <c r="J13" i="53" l="1"/>
  <c r="J15" i="47" l="1"/>
  <c r="L15" i="47" l="1"/>
  <c r="J9" i="52"/>
  <c r="J11" i="52" s="1"/>
  <c r="I10" i="52"/>
  <c r="I9" i="52" s="1"/>
  <c r="J10" i="52" l="1"/>
  <c r="L11" i="52" s="1"/>
  <c r="L10" i="52" l="1"/>
  <c r="L12" i="52" s="1"/>
  <c r="J12" i="52"/>
  <c r="J13" i="52" s="1"/>
  <c r="L13" i="52" l="1"/>
  <c r="L14" i="52" s="1"/>
  <c r="L15" i="52" s="1"/>
  <c r="J14" i="52"/>
  <c r="J15" i="52" s="1"/>
  <c r="K8" i="48"/>
  <c r="K50" i="48"/>
  <c r="K49" i="48"/>
  <c r="K48" i="48"/>
  <c r="K47" i="48"/>
  <c r="K46" i="48"/>
  <c r="K39" i="48"/>
  <c r="H50" i="48"/>
  <c r="H49" i="48"/>
  <c r="H48" i="48"/>
  <c r="E48" i="48"/>
  <c r="C48" i="48"/>
  <c r="C45" i="48" s="1"/>
  <c r="I46" i="48" s="1"/>
  <c r="H47" i="48"/>
  <c r="C41" i="48"/>
  <c r="C38" i="48" s="1"/>
  <c r="I39" i="48" s="1"/>
  <c r="E41" i="48"/>
  <c r="K41" i="48"/>
  <c r="H41" i="48"/>
  <c r="K43" i="48"/>
  <c r="K42" i="48"/>
  <c r="K40" i="48"/>
  <c r="H40" i="48"/>
  <c r="H43" i="48"/>
  <c r="H42" i="48"/>
  <c r="C33" i="48"/>
  <c r="C30" i="48" s="1"/>
  <c r="I35" i="48" s="1"/>
  <c r="K36" i="48"/>
  <c r="K35" i="48"/>
  <c r="K34" i="48"/>
  <c r="K33" i="48"/>
  <c r="K32" i="48"/>
  <c r="K31" i="48"/>
  <c r="K28" i="48"/>
  <c r="K27" i="48"/>
  <c r="K26" i="48"/>
  <c r="K25" i="48"/>
  <c r="C25" i="48"/>
  <c r="H36" i="48"/>
  <c r="H35" i="48"/>
  <c r="E35" i="48"/>
  <c r="H34" i="48"/>
  <c r="H33" i="48"/>
  <c r="H32" i="48"/>
  <c r="H28" i="48"/>
  <c r="H27" i="48"/>
  <c r="E27" i="48"/>
  <c r="H26" i="48"/>
  <c r="H25" i="48"/>
  <c r="K22" i="48"/>
  <c r="K21" i="48"/>
  <c r="K20" i="48"/>
  <c r="K19" i="48"/>
  <c r="K18" i="48"/>
  <c r="K17" i="48"/>
  <c r="H18" i="48"/>
  <c r="C19" i="48"/>
  <c r="C16" i="48" s="1"/>
  <c r="I17" i="48" s="1"/>
  <c r="H22" i="48"/>
  <c r="H21" i="48"/>
  <c r="E21" i="48"/>
  <c r="H20" i="48"/>
  <c r="H19" i="48"/>
  <c r="H14" i="48"/>
  <c r="E13" i="48"/>
  <c r="K14" i="48"/>
  <c r="K13" i="48"/>
  <c r="K12" i="48"/>
  <c r="K11" i="48"/>
  <c r="K10" i="48"/>
  <c r="H11" i="48"/>
  <c r="H13" i="48"/>
  <c r="H12" i="48"/>
  <c r="A3" i="48"/>
  <c r="C9" i="48"/>
  <c r="I12" i="48" s="1"/>
  <c r="I48" i="48" l="1"/>
  <c r="I41" i="48"/>
  <c r="I47" i="48"/>
  <c r="I49" i="48"/>
  <c r="I50" i="48"/>
  <c r="J45" i="48"/>
  <c r="I18" i="48"/>
  <c r="I31" i="48"/>
  <c r="I40" i="48"/>
  <c r="I42" i="48"/>
  <c r="I43" i="48"/>
  <c r="J38" i="48"/>
  <c r="I33" i="48"/>
  <c r="J30" i="48"/>
  <c r="I36" i="48"/>
  <c r="I34" i="48"/>
  <c r="I32" i="48"/>
  <c r="C24" i="48"/>
  <c r="I22" i="48"/>
  <c r="I19" i="48"/>
  <c r="I21" i="48"/>
  <c r="I20" i="48"/>
  <c r="J16" i="48"/>
  <c r="I13" i="48"/>
  <c r="J9" i="48"/>
  <c r="J12" i="48" s="1"/>
  <c r="L12" i="48" s="1"/>
  <c r="I14" i="48"/>
  <c r="I10" i="48"/>
  <c r="I11" i="48"/>
  <c r="J47" i="48" l="1"/>
  <c r="L47" i="48" s="1"/>
  <c r="J33" i="48"/>
  <c r="L33" i="48" s="1"/>
  <c r="I45" i="48"/>
  <c r="J50" i="48"/>
  <c r="L50" i="48" s="1"/>
  <c r="J46" i="48"/>
  <c r="J49" i="48"/>
  <c r="L49" i="48" s="1"/>
  <c r="J18" i="48"/>
  <c r="L18" i="48" s="1"/>
  <c r="J42" i="48"/>
  <c r="L42" i="48" s="1"/>
  <c r="J40" i="48"/>
  <c r="L40" i="48" s="1"/>
  <c r="J43" i="48"/>
  <c r="L43" i="48" s="1"/>
  <c r="I38" i="48"/>
  <c r="J39" i="48"/>
  <c r="J41" i="48" s="1"/>
  <c r="L41" i="48" s="1"/>
  <c r="J34" i="48"/>
  <c r="L34" i="48" s="1"/>
  <c r="J36" i="48"/>
  <c r="L36" i="48" s="1"/>
  <c r="J32" i="48"/>
  <c r="L32" i="48" s="1"/>
  <c r="I30" i="48"/>
  <c r="J31" i="48"/>
  <c r="J35" i="48"/>
  <c r="L35" i="48" s="1"/>
  <c r="J24" i="48"/>
  <c r="I26" i="48"/>
  <c r="I28" i="48"/>
  <c r="I27" i="48"/>
  <c r="I25" i="48"/>
  <c r="J22" i="48"/>
  <c r="L22" i="48" s="1"/>
  <c r="J20" i="48"/>
  <c r="L20" i="48" s="1"/>
  <c r="J17" i="48"/>
  <c r="I16" i="48"/>
  <c r="J21" i="48"/>
  <c r="L21" i="48" s="1"/>
  <c r="J19" i="48"/>
  <c r="L19" i="48" s="1"/>
  <c r="J13" i="48"/>
  <c r="L13" i="48" s="1"/>
  <c r="J11" i="48"/>
  <c r="L11" i="48" s="1"/>
  <c r="I9" i="48"/>
  <c r="J10" i="48"/>
  <c r="J14" i="48"/>
  <c r="L14" i="48" s="1"/>
  <c r="J25" i="48" l="1"/>
  <c r="L25" i="48" s="1"/>
  <c r="J27" i="48"/>
  <c r="L27" i="48" s="1"/>
  <c r="J28" i="48"/>
  <c r="L28" i="48" s="1"/>
  <c r="L46" i="48"/>
  <c r="J48" i="48"/>
  <c r="L48" i="48" s="1"/>
  <c r="J44" i="48"/>
  <c r="L39" i="48"/>
  <c r="L44" i="48" s="1"/>
  <c r="J26" i="48"/>
  <c r="L26" i="48" s="1"/>
  <c r="L31" i="48"/>
  <c r="L37" i="48" s="1"/>
  <c r="J37" i="48"/>
  <c r="I24" i="48"/>
  <c r="J23" i="48"/>
  <c r="L17" i="48"/>
  <c r="L23" i="48" s="1"/>
  <c r="J15" i="48"/>
  <c r="L10" i="48"/>
  <c r="L15" i="48" s="1"/>
  <c r="J51" i="48" l="1"/>
  <c r="L51" i="48"/>
  <c r="L29" i="48"/>
  <c r="J29" i="48"/>
  <c r="J52" i="48" s="1"/>
  <c r="J53" i="48" s="1"/>
  <c r="J54" i="48" s="1"/>
  <c r="L52" i="48" l="1"/>
  <c r="L53" i="48" s="1"/>
  <c r="L54" i="48" s="1"/>
  <c r="J16" i="47" l="1"/>
  <c r="J17" i="47" s="1"/>
  <c r="L16" i="47" l="1"/>
  <c r="L17" i="47" s="1"/>
  <c r="I11" i="46" l="1"/>
  <c r="L10" i="46" l="1"/>
  <c r="J14" i="46" l="1"/>
  <c r="L14" i="46" s="1"/>
  <c r="L12" i="46"/>
  <c r="J11" i="46"/>
  <c r="L13" i="46"/>
  <c r="L11" i="46" l="1"/>
  <c r="L15" i="46" s="1"/>
  <c r="J16" i="46"/>
  <c r="L16" i="46" l="1"/>
  <c r="L17" i="46" s="1"/>
  <c r="L18" i="46" s="1"/>
  <c r="J17" i="46"/>
  <c r="J18" i="46" s="1"/>
  <c r="J9" i="36" l="1"/>
  <c r="F31" i="55" l="1"/>
  <c r="J10" i="36"/>
  <c r="J11" i="36" s="1"/>
  <c r="H11" i="36"/>
  <c r="H12" i="36" s="1"/>
  <c r="J12" i="36" l="1"/>
  <c r="H97" i="41" l="1"/>
  <c r="H96" i="41"/>
  <c r="H95" i="41"/>
  <c r="H94" i="41"/>
  <c r="H93" i="41"/>
  <c r="H92" i="41"/>
  <c r="H91" i="41"/>
  <c r="H90" i="41"/>
  <c r="H89" i="41"/>
  <c r="H88" i="41"/>
  <c r="H87" i="41"/>
  <c r="H86" i="41"/>
  <c r="C90" i="41"/>
  <c r="H82" i="41"/>
  <c r="H81" i="41"/>
  <c r="H80" i="41"/>
  <c r="H79" i="41"/>
  <c r="H78" i="41"/>
  <c r="H77" i="41"/>
  <c r="H76" i="41"/>
  <c r="H75" i="41"/>
  <c r="H74" i="41"/>
  <c r="H73" i="41"/>
  <c r="H72" i="41"/>
  <c r="H71" i="41"/>
  <c r="C75" i="41"/>
  <c r="H52" i="41"/>
  <c r="H51" i="41"/>
  <c r="H50" i="41"/>
  <c r="H49" i="41"/>
  <c r="H48" i="41"/>
  <c r="H47" i="41"/>
  <c r="H46" i="41"/>
  <c r="H45" i="41"/>
  <c r="H44" i="41"/>
  <c r="H43" i="41"/>
  <c r="H42" i="41"/>
  <c r="H41" i="41"/>
  <c r="H67" i="41"/>
  <c r="H66" i="41"/>
  <c r="H65" i="41"/>
  <c r="H64" i="41"/>
  <c r="H63" i="41"/>
  <c r="H62" i="41"/>
  <c r="H61" i="41"/>
  <c r="H60" i="41"/>
  <c r="H59" i="41"/>
  <c r="H58" i="41"/>
  <c r="H57" i="41"/>
  <c r="H56" i="41"/>
  <c r="C60" i="41"/>
  <c r="C54" i="41" s="1"/>
  <c r="C52" i="41"/>
  <c r="C39" i="41" s="1"/>
  <c r="H37" i="41"/>
  <c r="E37" i="41"/>
  <c r="H36" i="41"/>
  <c r="E36" i="41"/>
  <c r="H35" i="41"/>
  <c r="E35" i="41"/>
  <c r="H34" i="41"/>
  <c r="E34" i="41"/>
  <c r="H33" i="41"/>
  <c r="E33" i="41"/>
  <c r="H32" i="41"/>
  <c r="E32" i="41"/>
  <c r="H31" i="41"/>
  <c r="E31" i="41"/>
  <c r="H30" i="41"/>
  <c r="E30" i="41"/>
  <c r="H29" i="41"/>
  <c r="E29" i="41"/>
  <c r="H28" i="41"/>
  <c r="E28" i="41"/>
  <c r="H27" i="41"/>
  <c r="E27" i="41"/>
  <c r="H26" i="41"/>
  <c r="E26" i="41"/>
  <c r="E25" i="41"/>
  <c r="C24" i="41"/>
  <c r="J24" i="41" s="1"/>
  <c r="H22" i="41"/>
  <c r="H21" i="41"/>
  <c r="H20" i="41"/>
  <c r="H19" i="41"/>
  <c r="H18" i="41"/>
  <c r="C22" i="41"/>
  <c r="C19" i="41"/>
  <c r="C18" i="41"/>
  <c r="I113" i="41"/>
  <c r="I108" i="41"/>
  <c r="H102" i="41"/>
  <c r="A102" i="41"/>
  <c r="E97" i="41"/>
  <c r="E96" i="41"/>
  <c r="E95" i="41"/>
  <c r="E94" i="41"/>
  <c r="E93" i="41"/>
  <c r="E92" i="41"/>
  <c r="E91" i="41"/>
  <c r="E90" i="41"/>
  <c r="E89" i="41"/>
  <c r="E88" i="41"/>
  <c r="E87" i="41"/>
  <c r="E86" i="41"/>
  <c r="E85" i="41"/>
  <c r="C84" i="41"/>
  <c r="I97" i="41" s="1"/>
  <c r="E82" i="41"/>
  <c r="E81" i="41"/>
  <c r="E80" i="41"/>
  <c r="E79" i="41"/>
  <c r="E78" i="41"/>
  <c r="E77" i="41"/>
  <c r="E76" i="41"/>
  <c r="E75" i="41"/>
  <c r="E74" i="41"/>
  <c r="E73" i="41"/>
  <c r="E72" i="41"/>
  <c r="E71" i="41"/>
  <c r="E70" i="41"/>
  <c r="C69" i="41"/>
  <c r="I82" i="41" s="1"/>
  <c r="E67" i="41"/>
  <c r="E66" i="41"/>
  <c r="E65" i="41"/>
  <c r="E64" i="41"/>
  <c r="E63" i="41"/>
  <c r="E62" i="41"/>
  <c r="E61" i="41"/>
  <c r="E60" i="41"/>
  <c r="E59" i="41"/>
  <c r="E58" i="41"/>
  <c r="E57" i="41"/>
  <c r="E56" i="41"/>
  <c r="E55" i="41"/>
  <c r="E52" i="41"/>
  <c r="E51" i="41"/>
  <c r="E50" i="41"/>
  <c r="E49" i="41"/>
  <c r="E48" i="41"/>
  <c r="E47" i="41"/>
  <c r="E46" i="41"/>
  <c r="E45" i="41"/>
  <c r="E44" i="41"/>
  <c r="E43" i="41"/>
  <c r="E42" i="41"/>
  <c r="E41" i="41"/>
  <c r="E40" i="41"/>
  <c r="E22" i="41"/>
  <c r="E21" i="41"/>
  <c r="E20" i="41"/>
  <c r="E19" i="41"/>
  <c r="E18" i="41"/>
  <c r="H17" i="41"/>
  <c r="E17" i="41"/>
  <c r="H16" i="41"/>
  <c r="E16" i="41"/>
  <c r="H15" i="41"/>
  <c r="E15" i="41"/>
  <c r="H14" i="41"/>
  <c r="E14" i="41"/>
  <c r="H13" i="41"/>
  <c r="E13" i="41"/>
  <c r="H12" i="41"/>
  <c r="E12" i="41"/>
  <c r="H11" i="41"/>
  <c r="E11" i="41"/>
  <c r="E10" i="41"/>
  <c r="A4" i="41"/>
  <c r="I29" i="41" l="1"/>
  <c r="J29" i="41" s="1"/>
  <c r="I26" i="41"/>
  <c r="J26" i="41" s="1"/>
  <c r="I37" i="41"/>
  <c r="J37" i="41" s="1"/>
  <c r="I34" i="41"/>
  <c r="J34" i="41" s="1"/>
  <c r="I86" i="41"/>
  <c r="I67" i="41"/>
  <c r="I66" i="41"/>
  <c r="I32" i="41"/>
  <c r="J32" i="41" s="1"/>
  <c r="I94" i="41"/>
  <c r="I30" i="41"/>
  <c r="J30" i="41" s="1"/>
  <c r="C9" i="41"/>
  <c r="I12" i="41" s="1"/>
  <c r="I33" i="41"/>
  <c r="J33" i="41" s="1"/>
  <c r="I85" i="41"/>
  <c r="I88" i="41"/>
  <c r="I25" i="41"/>
  <c r="J25" i="41" s="1"/>
  <c r="I28" i="41"/>
  <c r="J28" i="41" s="1"/>
  <c r="I36" i="41"/>
  <c r="J36" i="41" s="1"/>
  <c r="I92" i="41"/>
  <c r="I31" i="41"/>
  <c r="J31" i="41" s="1"/>
  <c r="I78" i="41"/>
  <c r="I87" i="41"/>
  <c r="I90" i="41"/>
  <c r="I55" i="41"/>
  <c r="I70" i="41"/>
  <c r="I27" i="41"/>
  <c r="J27" i="41" s="1"/>
  <c r="I35" i="41"/>
  <c r="J35" i="41" s="1"/>
  <c r="J54" i="41"/>
  <c r="I60" i="41"/>
  <c r="I57" i="41"/>
  <c r="I64" i="41"/>
  <c r="I58" i="41"/>
  <c r="I76" i="41"/>
  <c r="I56" i="41"/>
  <c r="J84" i="41"/>
  <c r="J97" i="41" s="1"/>
  <c r="I96" i="41"/>
  <c r="I62" i="41"/>
  <c r="J39" i="41"/>
  <c r="I40" i="41"/>
  <c r="I51" i="41"/>
  <c r="I49" i="41"/>
  <c r="I47" i="41"/>
  <c r="I45" i="41"/>
  <c r="I43" i="41"/>
  <c r="I41" i="41"/>
  <c r="I50" i="41"/>
  <c r="J50" i="41" s="1"/>
  <c r="I46" i="41"/>
  <c r="I44" i="41"/>
  <c r="I52" i="41"/>
  <c r="I48" i="41"/>
  <c r="I42" i="41"/>
  <c r="I74" i="41"/>
  <c r="I81" i="41"/>
  <c r="I79" i="41"/>
  <c r="I77" i="41"/>
  <c r="I75" i="41"/>
  <c r="I73" i="41"/>
  <c r="I71" i="41"/>
  <c r="J69" i="41"/>
  <c r="J82" i="41" s="1"/>
  <c r="I72" i="41"/>
  <c r="I80" i="41"/>
  <c r="I59" i="41"/>
  <c r="I61" i="41"/>
  <c r="I63" i="41"/>
  <c r="I65" i="41"/>
  <c r="I89" i="41"/>
  <c r="I91" i="41"/>
  <c r="I93" i="41"/>
  <c r="I95" i="41"/>
  <c r="J66" i="41" l="1"/>
  <c r="J59" i="41"/>
  <c r="J62" i="41"/>
  <c r="I19" i="41"/>
  <c r="I18" i="41"/>
  <c r="I10" i="41"/>
  <c r="I20" i="41"/>
  <c r="I14" i="41"/>
  <c r="J9" i="41"/>
  <c r="J18" i="41" s="1"/>
  <c r="I15" i="41"/>
  <c r="J15" i="41" s="1"/>
  <c r="I21" i="41"/>
  <c r="J21" i="41" s="1"/>
  <c r="I17" i="41"/>
  <c r="I22" i="41"/>
  <c r="I11" i="41"/>
  <c r="I16" i="41"/>
  <c r="I13" i="41"/>
  <c r="J46" i="41"/>
  <c r="J40" i="41"/>
  <c r="J64" i="41"/>
  <c r="J60" i="41"/>
  <c r="J92" i="41"/>
  <c r="J87" i="41"/>
  <c r="J91" i="41"/>
  <c r="J96" i="41"/>
  <c r="J65" i="41"/>
  <c r="J44" i="41"/>
  <c r="J51" i="41"/>
  <c r="J56" i="41"/>
  <c r="J58" i="41"/>
  <c r="J90" i="41"/>
  <c r="J55" i="41"/>
  <c r="J95" i="41"/>
  <c r="J93" i="41"/>
  <c r="J81" i="41"/>
  <c r="J73" i="41"/>
  <c r="J80" i="41"/>
  <c r="J74" i="41"/>
  <c r="J76" i="41"/>
  <c r="J72" i="41"/>
  <c r="J79" i="41"/>
  <c r="J86" i="41"/>
  <c r="J89" i="41"/>
  <c r="J43" i="41"/>
  <c r="J45" i="41"/>
  <c r="J63" i="41"/>
  <c r="J48" i="41"/>
  <c r="J47" i="41"/>
  <c r="J42" i="41"/>
  <c r="J61" i="41"/>
  <c r="J94" i="41"/>
  <c r="J67" i="41"/>
  <c r="J57" i="41"/>
  <c r="J52" i="41"/>
  <c r="J49" i="41"/>
  <c r="J38" i="41"/>
  <c r="J71" i="41"/>
  <c r="J41" i="41"/>
  <c r="J70" i="41"/>
  <c r="J78" i="41"/>
  <c r="J88" i="41"/>
  <c r="J85" i="41"/>
  <c r="J77" i="41"/>
  <c r="J75" i="41"/>
  <c r="J17" i="41" l="1"/>
  <c r="J22" i="41"/>
  <c r="J14" i="41"/>
  <c r="J10" i="41"/>
  <c r="J20" i="41"/>
  <c r="J12" i="41"/>
  <c r="J16" i="41"/>
  <c r="J11" i="41"/>
  <c r="J13" i="41"/>
  <c r="J19" i="41"/>
  <c r="J68" i="41"/>
  <c r="J98" i="41"/>
  <c r="J53" i="41"/>
  <c r="J83" i="41"/>
  <c r="J23" i="41" l="1"/>
  <c r="J99" i="41" s="1"/>
  <c r="J100" i="41" l="1"/>
  <c r="J101" i="41" s="1"/>
  <c r="J102" i="41" s="1"/>
  <c r="A15" i="11" l="1"/>
  <c r="B16" i="11" l="1"/>
  <c r="D28" i="11"/>
  <c r="A28" i="11"/>
  <c r="D29" i="11"/>
  <c r="D33" i="11" s="1"/>
  <c r="A29" i="11"/>
  <c r="A33" i="11" s="1"/>
  <c r="D13" i="11" l="1"/>
  <c r="A10" i="11"/>
  <c r="D3" i="11"/>
  <c r="D4" i="11"/>
  <c r="D5" i="11"/>
  <c r="D6" i="11"/>
  <c r="D7" i="11"/>
  <c r="D8" i="11"/>
  <c r="A3" i="11"/>
  <c r="A4" i="11"/>
  <c r="A5" i="11"/>
  <c r="A6" i="11"/>
  <c r="A7" i="11"/>
  <c r="A8" i="11"/>
  <c r="D2" i="11"/>
  <c r="A2" i="11"/>
  <c r="D1" i="11"/>
  <c r="A1" i="11"/>
  <c r="D12" i="11"/>
  <c r="B34" i="27" l="1"/>
  <c r="B32" i="27"/>
  <c r="A29" i="27"/>
  <c r="B29" i="27" s="1"/>
  <c r="A28" i="27"/>
  <c r="B28" i="27" s="1"/>
  <c r="B22" i="27"/>
  <c r="B21" i="27"/>
  <c r="B20" i="27"/>
  <c r="B19" i="27"/>
  <c r="B18" i="27"/>
  <c r="B17" i="27"/>
  <c r="B16" i="27"/>
  <c r="B15" i="27"/>
  <c r="B14" i="27"/>
  <c r="B13" i="27"/>
  <c r="B12" i="27"/>
  <c r="B11" i="27"/>
  <c r="B10" i="27"/>
  <c r="B9" i="27"/>
  <c r="B8" i="27"/>
  <c r="B7" i="27"/>
  <c r="B6" i="27"/>
  <c r="B5" i="27"/>
  <c r="B3" i="27"/>
  <c r="B18" i="11" l="1"/>
  <c r="A25" i="27" s="1"/>
  <c r="A26" i="27" l="1"/>
  <c r="B25" i="27"/>
  <c r="C18" i="11" s="1"/>
  <c r="B26" i="27" l="1"/>
  <c r="C19" i="11" s="1"/>
  <c r="A27" i="27"/>
  <c r="B27" i="27" s="1"/>
  <c r="C20" i="11" s="1"/>
  <c r="B19" i="11" l="1"/>
  <c r="B20" i="11" l="1"/>
  <c r="C24" i="11" l="1"/>
  <c r="C22" i="11"/>
  <c r="B22" i="11"/>
  <c r="C23" i="11" l="1"/>
  <c r="B23" i="11"/>
  <c r="B24" i="11" s="1"/>
  <c r="K14" i="45" l="1"/>
  <c r="K15" i="45" l="1"/>
  <c r="K16" i="45" s="1"/>
  <c r="I15" i="45"/>
  <c r="I16" i="45" s="1"/>
  <c r="F30" i="5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" authorId="0" shapeId="0" xr:uid="{F8324DED-0B66-41F3-B8BE-77453C99E5DC}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  <comment ref="A11" authorId="0" shapeId="0" xr:uid="{F5B4E0E0-E7D1-4CB0-BA6F-20354D42E8AE}">
      <text>
        <r>
          <rPr>
            <b/>
            <sz val="8"/>
            <color indexed="81"/>
            <rFont val="Tahoma"/>
            <family val="2"/>
            <charset val="204"/>
          </rPr>
          <t xml:space="preserve"> &lt;Комментарии к смете&gt;</t>
        </r>
      </text>
    </comment>
  </commentList>
</comments>
</file>

<file path=xl/sharedStrings.xml><?xml version="1.0" encoding="utf-8"?>
<sst xmlns="http://schemas.openxmlformats.org/spreadsheetml/2006/main" count="1070" uniqueCount="456">
  <si>
    <t>НДС 18%</t>
  </si>
  <si>
    <t>Итого</t>
  </si>
  <si>
    <t>№ п/п</t>
  </si>
  <si>
    <t>м.п.</t>
  </si>
  <si>
    <t>_________________________________</t>
  </si>
  <si>
    <t>Всего с НДС</t>
  </si>
  <si>
    <t>2. Следует к перечислению по Акту:</t>
  </si>
  <si>
    <t xml:space="preserve">Наименование работ: </t>
  </si>
  <si>
    <t>Адрес: 115035, г. Москва, ул.Садовническая, д.36, стр.1</t>
  </si>
  <si>
    <t xml:space="preserve">по  договору </t>
  </si>
  <si>
    <t>БИК 044525225, ОКПО 13530811</t>
  </si>
  <si>
    <t>СУММА ПРОПИСЬЮ</t>
  </si>
  <si>
    <t>Константы:</t>
  </si>
  <si>
    <t>Случайные числа:</t>
  </si>
  <si>
    <t>Формула РУС:</t>
  </si>
  <si>
    <t>=ПОДСТАВИТЬ(ПРОПНАЧ(ИНДЕКС(n_4;ПСТР(ТЕКСТ(A1;n0);1;1)+1)&amp;ИНДЕКС(n0x;ПСТР(ТЕКСТ(A1;n0);2;1)+1;ПСТР(ТЕКСТ(A1;n0);3;1)+1)&amp;ЕСЛИ(-ПСТР(ТЕКСТ(A1;n0);1;3);"миллиард"&amp;ВПР(ПСТР(ТЕКСТ(A1;n0);3;1)*И(ПСТР(ТЕКСТ(A1;n0);2;1)-1);мил;2);"")&amp;ИНДЕКС(n_4;ПСТР(ТЕКСТ(A1;n0);4;1)+1)&amp;ИНДЕКС(n0x;ПСТР(ТЕКСТ(A1;n0);5;1)+1;ПСТР(ТЕКСТ(A1;n0);6;1)+1)&amp;ЕСЛИ(-ПСТР(ТЕКСТ(A1;n0);4;3);"миллион"&amp;ВПР(ПСТР(ТЕКСТ(A1;n0);6;1)*И(ПСТР(ТЕКСТ(A1;n0);5;1)-1);мил;2);"")&amp;ИНДЕКС(n_4;ПСТР(ТЕКСТ(A1;n0);7;1)+1)&amp;ИНДЕКС(n1x;ПСТР(ТЕКСТ(A1;n0);8;1)+1;ПСТР(ТЕКСТ(A1;n0);9;1)+1)&amp;ЕСЛИ(-ПСТР(ТЕКСТ(A1;n0);7;3);ВПР(ПСТР(ТЕКСТ(A1;n0);9;1)*И(ПСТР(ТЕКСТ(A1;n0);8;1)-1);тыс;2);"")&amp;ИНДЕКС(n_4;ПСТР(ТЕКСТ(A1;n0);10;1)+1)&amp;ИНДЕКС(n0x;ПСТР(ТЕКСТ(A1;n0);11;1)+1;ПСТР(ТЕКСТ(A1;n0);12;1)+1));"z";" ")&amp;ЕСЛИ(ОТБР(ТЕКСТ(A1;n0));"";"Ноль ")&amp;"рубл"&amp;ВПР(ОСТАТ(МАКС(ОСТАТ(ПСТР(ТЕКСТ(A1;n0);11;2)-11;100);9);10);{0;"ь ":1;"я ":4;"ей "};2)&amp;ПРАВСИМВ(ТЕКСТ(A1;n0);2)&amp;" копе"&amp;ВПР(ОСТАТ(МАКС(ОСТАТ(ПРАВСИМВ(ТЕКСТ(A1;n0);2)-11;100);9);10);{0;"йка":1;"йки":4;"ек"};2)</t>
  </si>
  <si>
    <t>Длина:</t>
  </si>
  <si>
    <t>Формула ENG:</t>
  </si>
  <si>
    <t>=SUBSTITUTE(PROPER(INDEX(n_4,MID(TEXT(A1,n0),1,1)+1)&amp;INDEX(n0x,MID(TEXT(A1,n0),2,1)+1,MID(TEXT(A1,n0),3,1)+1)&amp;IF(-MID(TEXT(A1,n0),1,3),"миллиард"&amp;VLOOKUP(MID(TEXT(A1,n0),3,1)*AND(MID(TEXT(A1,n0),2,1)-1),мил,2),"")&amp;INDEX(n_4,MID(TEXT(A1,n0),4,1)+1)&amp;INDEX(n0x,MID(TEXT(A1,n0),5,1)+1,MID(TEXT(A1,n0),6,1)+1)&amp;IF(-MID(TEXT(A1,n0),4,3),"миллион"&amp;VLOOKUP(MID(TEXT(A1,n0),6,1)*AND(MID(TEXT(A1,n0),5,1)-1),мил,2),"")&amp;INDEX(n_4,MID(TEXT(A1,n0),7,1)+1)&amp;INDEX(n1x,MID(TEXT(A1,n0),8,1)+1,MID(TEXT(A1,n0),9,1)+1)&amp;IF(-MID(TEXT(A1,n0),7,3),VLOOKUP(MID(TEXT(A1,n0),9,1)*AND(MID(TEXT(A1,n0),8,1)-1),тыс,2),"")&amp;INDEX(n_4,MID(TEXT(A1,n0),10,1)+1)&amp;INDEX(n0x,MID(TEXT(A1,n0),11,1)+1,MID(TEXT(A1,n0),12,1)+1)),"z"," ")&amp;IF(TRUNC(TEXT(A1,n0)),"","Ноль ")&amp;"рубл"&amp;VLOOKUP(MOD(MAX(MOD(MID(TEXT(A1,n0),11,2)-11,100),9),10),{0,"ь ";1,"я ";4,"ей "},2)&amp;RIGHT(TEXT(A1,n0),2)&amp;" копе"&amp;VLOOKUP(MOD(MAX(MOD(RIGHT(TEXT(A1,n0),2)-11,100),9),10),{0,"йка";1,"йки";4,"ек"},2)</t>
  </si>
  <si>
    <t>Имена:</t>
  </si>
  <si>
    <t>n_1</t>
  </si>
  <si>
    <t>={"";"одинz";"дваz";"триz";"четыреz";"пятьz";"шестьz";"семьz";"восемьz";"девятьz"}</t>
  </si>
  <si>
    <t>n_2</t>
  </si>
  <si>
    <t>={"десятьz";"одиннадцатьz";"двенадцатьz";"тринадцатьz";"четырнадцатьz";"пятнадцатьz";"шестнадцатьz";"семнадцатьz";"восемнадцатьz";"девятнадцатьz"}</t>
  </si>
  <si>
    <t>n_3</t>
  </si>
  <si>
    <t>={"":1:"двадцатьz":"тридцатьz":"сорокz":"пятьдесятz":"шестьдесятz":"семьдесятz":"восемьдесятz":"девяностоz"}</t>
  </si>
  <si>
    <t>n_4</t>
  </si>
  <si>
    <t>={"";"стоz";"двестиz";"тристаz";"четырестаz";"пятьсотz";"шестьсотz";"семьсотz";"восемьсотz";"девятьсотz"}</t>
  </si>
  <si>
    <t>n_5</t>
  </si>
  <si>
    <t>={"";"однаz";"двеz";"триz";"четыреz";"пятьz";"шестьz";"семьz";"восемьz";"девятьz"}</t>
  </si>
  <si>
    <t>n0</t>
  </si>
  <si>
    <t>="000000000000"&amp;ПСТР(1/2;2;1)&amp;"00"</t>
  </si>
  <si>
    <t>n0x</t>
  </si>
  <si>
    <t>=ЕСЛИ(n_3=1;n_2;n_3&amp;n_1)</t>
  </si>
  <si>
    <t>n1x</t>
  </si>
  <si>
    <t>=ЕСЛИ(n_3=1;n_2;n_3&amp;n_5)</t>
  </si>
  <si>
    <t>мил</t>
  </si>
  <si>
    <t>={0;"овz":1;"z":2;"аz":5;"овz"}</t>
  </si>
  <si>
    <t>тыс</t>
  </si>
  <si>
    <t>={0;"тысячz":1;"тысячаz":2;"тысячиz":5;"тысячz"}</t>
  </si>
  <si>
    <t>БИК 044525225 ОКПО 17452924</t>
  </si>
  <si>
    <t>ПАО «Сбербанк», г. Москва</t>
  </si>
  <si>
    <t>ПАО «Сбербанк» г. Москва</t>
  </si>
  <si>
    <t>Сдачи - приемки</t>
  </si>
  <si>
    <t>Адрес: 140070, МО, Люберцкий р-н, раб. 
пос. Томилино, ул. Гаршина, д. 11, эт/пом 8/8, 11,12,13</t>
  </si>
  <si>
    <t>р/с 40702810538260019960</t>
  </si>
  <si>
    <t>р/с 40702810438000074252</t>
  </si>
  <si>
    <t>ИНН 5036065113 КПП 770503001</t>
  </si>
  <si>
    <t>ИНН 7727803780  КПП 502701001</t>
  </si>
  <si>
    <t>ИНН 7716819160  КПП 771601001</t>
  </si>
  <si>
    <t>Адрес: 129337, г. Москва,
 ул. Красная Сосна, д.20, стр. 1</t>
  </si>
  <si>
    <t>р/с 40702810200010520630</t>
  </si>
  <si>
    <t>к/с 30101810445250000836</t>
  </si>
  <si>
    <t>БИК 044525836 ОКПО 00514609</t>
  </si>
  <si>
    <t>к/с 30101810400000000225</t>
  </si>
  <si>
    <t>в АКБ «РосЕвроБанк» (АО) отд. Таганское г. Москва</t>
  </si>
  <si>
    <t>Договор №</t>
  </si>
  <si>
    <t>Дата договора</t>
  </si>
  <si>
    <t>Титул</t>
  </si>
  <si>
    <t>1. Стоимость выполненных работ по акту составляет:</t>
  </si>
  <si>
    <t>Принял:</t>
  </si>
  <si>
    <t>Сдал:</t>
  </si>
  <si>
    <t>Заказчик</t>
  </si>
  <si>
    <t>Подрядчик</t>
  </si>
  <si>
    <t>ООО "СК СИСТЕМА"</t>
  </si>
  <si>
    <t>ООО "ГК "СК-3"</t>
  </si>
  <si>
    <t>Субподрядчик</t>
  </si>
  <si>
    <t>Для заполнения:</t>
  </si>
  <si>
    <t>Заместитель директора по капитальному строительству</t>
  </si>
  <si>
    <t>Генеральный директор</t>
  </si>
  <si>
    <t>Самсонов А.А.</t>
  </si>
  <si>
    <t>Миронов С.С.</t>
  </si>
  <si>
    <t>Суранов Н.В.</t>
  </si>
  <si>
    <t>Договорное/тендерное снижение</t>
  </si>
  <si>
    <t>от</t>
  </si>
  <si>
    <t>МКС-филиал ПАО "МОЭСК"</t>
  </si>
  <si>
    <t>АО "МОЭСК-Инжиниринг"</t>
  </si>
  <si>
    <t>ИНН 7708659347  КПП 772301001</t>
  </si>
  <si>
    <t>Адрес: 115088, г. Москва, ул. Южнопортовая, д. 17, стр. 3, тел. 8(495) 638-04-08</t>
  </si>
  <si>
    <t>р/с 40702810192000003725</t>
  </si>
  <si>
    <t>ГБП (АО) г. Москва</t>
  </si>
  <si>
    <t>к/с 30101810200000000823</t>
  </si>
  <si>
    <t xml:space="preserve"> БИК 044525823, ОКПО 84197278</t>
  </si>
  <si>
    <t>Жукова Е.А.</t>
  </si>
  <si>
    <t>доверенности №27/06/18-Ю от 27.06.2018 г.</t>
  </si>
  <si>
    <t>действующего на основании</t>
  </si>
  <si>
    <t>доверенности № б/н от 06.09.2017г.</t>
  </si>
  <si>
    <t>Устава</t>
  </si>
  <si>
    <t>МОЭСК</t>
  </si>
  <si>
    <t>Начальник управления производственно-технического обеспечения</t>
  </si>
  <si>
    <t>Итого:</t>
  </si>
  <si>
    <t>Харитонова А.В.</t>
  </si>
  <si>
    <t>ИТОГО</t>
  </si>
  <si>
    <t>Проектные работы</t>
  </si>
  <si>
    <t xml:space="preserve"> </t>
  </si>
  <si>
    <t>Наименование объекта проектирования</t>
  </si>
  <si>
    <t>Базовая цена "а"</t>
  </si>
  <si>
    <t>Базовая цена "в"</t>
  </si>
  <si>
    <t>Номера частей, глав, таблиц и пунктов указаний к разделу или главе.</t>
  </si>
  <si>
    <t>Расчет стоимости  (цена * х ) 
или ( а+вх)</t>
  </si>
  <si>
    <t>-</t>
  </si>
  <si>
    <t>К=</t>
  </si>
  <si>
    <t>Составил:</t>
  </si>
  <si>
    <t xml:space="preserve">                                                                     [должность,подпись(инициалы,фамилия)]</t>
  </si>
  <si>
    <t>Проверил:</t>
  </si>
  <si>
    <t>№ п.п</t>
  </si>
  <si>
    <t>Характеристика сооружения или виды работ</t>
  </si>
  <si>
    <t>Нату-ральный показатель  "X" объекта</t>
  </si>
  <si>
    <t>Расчет стоимости</t>
  </si>
  <si>
    <t>Обоснование расчёта</t>
  </si>
  <si>
    <t>Коэффиц.  кол. кабелей в КЛ</t>
  </si>
  <si>
    <t>Коэф. тр.ции по прокл.КЛ в траншее при паралл. %</t>
  </si>
  <si>
    <t>Всего в базовых ценах</t>
  </si>
  <si>
    <t>К=0,8</t>
  </si>
  <si>
    <t>Сбор исходных данных</t>
  </si>
  <si>
    <t>Итого проектных работ в базовых ценах</t>
  </si>
  <si>
    <t xml:space="preserve">                                                                    [должность,подпись(инициалы,фамилия)]</t>
  </si>
  <si>
    <t>К инфл. ПИР</t>
  </si>
  <si>
    <t>СБЦ на проектные работы на основе натуральных показателей  
МРР 1.1-16  табл.5.2, п.1: 2% от стоимости проектных работ</t>
  </si>
  <si>
    <t xml:space="preserve">МРР 4.2-16 
Таб.3.6 </t>
  </si>
  <si>
    <t>1*(1+1*0,3)/2</t>
  </si>
  <si>
    <t>Локальная смета № 12-01-01</t>
  </si>
  <si>
    <t>1*(1+4*0,3)/5</t>
  </si>
  <si>
    <t>1*(1+5*0,3)/6</t>
  </si>
  <si>
    <t>1*(1+5*0,3+4*0,2+2*0,05)/12</t>
  </si>
  <si>
    <t>1*(1+5*0,3+4*0,2)/10</t>
  </si>
  <si>
    <t>1*(1+5*0,3+4*0,2+3*0,05)/13</t>
  </si>
  <si>
    <t>Коэффициент тр.ции по прокл.КЛ в траншее при параллельности %</t>
  </si>
  <si>
    <t>Строительство ЗП</t>
  </si>
  <si>
    <t>Локальная смета № 12-01-03</t>
  </si>
  <si>
    <t>Строительство КЛ 0,4кВ</t>
  </si>
  <si>
    <t>1*(1+5*0,3+4*0,2+1*0,05)/11</t>
  </si>
  <si>
    <t>1КЛ 0,4кВ от ТП 19455А до вв.109770</t>
  </si>
  <si>
    <t>Прокладка в 1КЛ</t>
  </si>
  <si>
    <t>Прокладка в 2КЛ</t>
  </si>
  <si>
    <t>Прокладка в 3КЛ</t>
  </si>
  <si>
    <t>Прокладка в 4КЛ</t>
  </si>
  <si>
    <t>Прокладка в 5КЛ</t>
  </si>
  <si>
    <t>Прокладка в 6КЛ</t>
  </si>
  <si>
    <t>Прокладка в 7КЛ</t>
  </si>
  <si>
    <t>Прокладка в 8КЛ</t>
  </si>
  <si>
    <t>Прокладка в 9КЛ</t>
  </si>
  <si>
    <t>Прокладка в 10КЛ</t>
  </si>
  <si>
    <t>Прокладка в 11КЛ</t>
  </si>
  <si>
    <t>Прокладка в 12КЛ</t>
  </si>
  <si>
    <t>Прокладка в 13КЛ</t>
  </si>
  <si>
    <t>1*(1+5*0,3+1*0,2)/7</t>
  </si>
  <si>
    <t>1*(1+2*0,3)/3</t>
  </si>
  <si>
    <t>1*(1+3*0,3)/4</t>
  </si>
  <si>
    <t>1*(1+5*0,3+2*0,2)/8</t>
  </si>
  <si>
    <t>1*(1+5*0,3+3*0,2)/9</t>
  </si>
  <si>
    <t>К=0,8;К=0,8</t>
  </si>
  <si>
    <t>2*(1+1*0,3)/2</t>
  </si>
  <si>
    <t>2*(1+2*0,3)/3</t>
  </si>
  <si>
    <t>2*(1+3*0,3)/4</t>
  </si>
  <si>
    <t>2*(1+4*0,3)/5</t>
  </si>
  <si>
    <t>2*(1+5*0,3)/6</t>
  </si>
  <si>
    <t>2*(1+5*0,3+1*0,2)/7</t>
  </si>
  <si>
    <t>2*(1+5*0,3+2*0,2)/8</t>
  </si>
  <si>
    <t>2*(1+5*0,3+3*0,2)/9</t>
  </si>
  <si>
    <t>2*(1+5*0,3+4*0,2)/10</t>
  </si>
  <si>
    <t>2*(1+5*0,3+4*0,2+1*0,05)/11</t>
  </si>
  <si>
    <t>2*(1+5*0,3+4*0,2+2*0,05)/12</t>
  </si>
  <si>
    <t>2*(1+5*0,3+4*0,2+3*0,05)/13</t>
  </si>
  <si>
    <t>9*(1+5*0,3+3*0,2)/9</t>
  </si>
  <si>
    <t>9*(1+5*0,3+4*0,2)/10</t>
  </si>
  <si>
    <t>9*(1+5*0,3+4*0,2+1*0,05)/11</t>
  </si>
  <si>
    <t>9*(1+5*0,3+4*0,2+2*0,05)/12</t>
  </si>
  <si>
    <t>9*(1+5*0,3+4*0,2+3*0,05)/13</t>
  </si>
  <si>
    <t>9КЛ 0,4кВ от т.вр. до ТП 19455</t>
  </si>
  <si>
    <t>2КЛ 0,4кВ от ТП 19455 до вв.42950</t>
  </si>
  <si>
    <t>2КЛ 0,4кВ от ТП 19455 до вв.109768</t>
  </si>
  <si>
    <t>2КЛ 0,4кВ от ТП 19455 до вв.109771</t>
  </si>
  <si>
    <t>2КЛ 0,4кВ от ТП 19455А до вв.109769</t>
  </si>
  <si>
    <t>25 ноября 2018 г.</t>
  </si>
  <si>
    <t>СК-02/18</t>
  </si>
  <si>
    <t>09.01.2018г.</t>
  </si>
  <si>
    <t>Акт</t>
  </si>
  <si>
    <t>Коэффиц. кол-ва скв. в ЗП</t>
  </si>
  <si>
    <t>Строительство 4КЛ-0,4 кВ от новой ТП 2 до ближайшей стены жилого дома в направлении ВРЩ № 1,2 Заявителя, в т.ч. ПИР: г.Москва, г.Зеленоград, мкр.3Б, корп.336</t>
  </si>
  <si>
    <t>Стоимость в рублях</t>
  </si>
  <si>
    <t>ВСЕГО ПО СМЕТЕ:</t>
  </si>
  <si>
    <t>ИТОГО:</t>
  </si>
  <si>
    <t>4 кв. 2018 г.</t>
  </si>
  <si>
    <t>Строительство КЛ 10кВ</t>
  </si>
  <si>
    <t>Обоснование: шифр проекта 101-576/19-ЭС, 101-576/19-АС, 101-576/19-ТМ</t>
  </si>
  <si>
    <t>Локальная смета № 12-01-02</t>
  </si>
  <si>
    <t>Обоснование: шифр проекта 101-541/18-2-ЗП</t>
  </si>
  <si>
    <t>Обоснование: шифр проекта 101-570/19-1-КЛ</t>
  </si>
  <si>
    <t xml:space="preserve">МРР 4.2-02-18 
Таб.3.6 </t>
  </si>
  <si>
    <t>1+1*0,3</t>
  </si>
  <si>
    <t>К=1,2</t>
  </si>
  <si>
    <t>Обоснование: шифр проекта 201-498/18-4-КЛ</t>
  </si>
  <si>
    <t xml:space="preserve">Прокладка в 1КЛ </t>
  </si>
  <si>
    <t xml:space="preserve">Прокладка в 2КЛ </t>
  </si>
  <si>
    <t xml:space="preserve">Прокладка в 4КЛ </t>
  </si>
  <si>
    <t xml:space="preserve">Прокладка в 3КЛ </t>
  </si>
  <si>
    <t>Прокладка в 4КЛ в ЗП</t>
  </si>
  <si>
    <t xml:space="preserve">Прокладка в 6КЛ </t>
  </si>
  <si>
    <t>К=1,2; К=0,8</t>
  </si>
  <si>
    <t>1КЛ-10 кВ от ТП №28616А до нов. ТП (А)</t>
  </si>
  <si>
    <t>1КЛ-10 кВ от ТП №28616Б до нов. ТП (Б)</t>
  </si>
  <si>
    <t>1КЛ-10 кВ от ТП №21401А до нов. ТП (А)</t>
  </si>
  <si>
    <t>Прокладка в 2КЛ в ЗП</t>
  </si>
  <si>
    <t>1КЛ-10 кВ от ТП №21401Б до нов. ТП (Б)</t>
  </si>
  <si>
    <t>1КЛ-10 кВ от т.вр. напр. ТП №21396Б до нов. ТП (Б)</t>
  </si>
  <si>
    <t>1КЛ-10 кВ от т.вр. напр. ТП №21396А до нов. ТП (А)</t>
  </si>
  <si>
    <t>Локальная смета № 12-01-04</t>
  </si>
  <si>
    <t>20кВ К=1,2</t>
  </si>
  <si>
    <t>Организация движения</t>
  </si>
  <si>
    <t>№ по
таб-
лице
3.1</t>
  </si>
  <si>
    <t>Состав работ</t>
  </si>
  <si>
    <t>Базовая цена</t>
  </si>
  <si>
    <t>Величина
натурального
показателя
"X"</t>
  </si>
  <si>
    <t>Единица измерения</t>
  </si>
  <si>
    <t>Корректи-
рующий
коэффи-
циент</t>
  </si>
  <si>
    <t>1.</t>
  </si>
  <si>
    <t>Изучение и анализ исходной информации и документации</t>
  </si>
  <si>
    <t>МРР-3.2.44.04-16 т. 3.1 п.1</t>
  </si>
  <si>
    <t>2.</t>
  </si>
  <si>
    <t>Проведение натурных обследований улично- дорожной сети</t>
  </si>
  <si>
    <t>га</t>
  </si>
  <si>
    <t>п.1
таблицы
4.3</t>
  </si>
  <si>
    <t>длина трассы х10</t>
  </si>
  <si>
    <t>Проведение натурных обследований</t>
  </si>
  <si>
    <t>МРР-3.2.44.04-16 т. 3.1 п.2</t>
  </si>
  <si>
    <t>3.</t>
  </si>
  <si>
    <t>Разработка проектных
решений, выбор рекомендуемого варианта
проектирования</t>
  </si>
  <si>
    <t>Разработка проектных решений и выбор варианта проектирования</t>
  </si>
  <si>
    <t>МРР-3.2.44.04-16 т. 3.1 п.3</t>
  </si>
  <si>
    <t>захв.</t>
  </si>
  <si>
    <t>4.7.</t>
  </si>
  <si>
    <t>Размещение дорожных ограждений и направляющих устройств для инженерного обустройства магистралей</t>
  </si>
  <si>
    <t>100 м.п. ограждения</t>
  </si>
  <si>
    <t>Локальная смета № 12-01-05</t>
  </si>
  <si>
    <t>Расстановка дорожных
знаков для прокладки коммуникаций</t>
  </si>
  <si>
    <t>4.2.3.</t>
  </si>
  <si>
    <t>Стоимость определена в соответствии с "Методикой определения стоимости работ по экологическому сопровождению проектно-инвестиционной деятельности в г.Москве" МРР-6.6-19</t>
  </si>
  <si>
    <t>Основание</t>
  </si>
  <si>
    <t xml:space="preserve">1,0 - табл. 4.2  от 0 - 20
0,9 - табл. 4.2  от 21 - 40
0,8 - табл. 4.2  от 41 - 60
0,75 - табл. 4.2  более 60 захваток    </t>
  </si>
  <si>
    <t>Строительство ТП</t>
  </si>
  <si>
    <t>Обоснование расчёта: СБЦ на проектные работы для строительства, осуществляемые с привлечением средств бюджета г. Москвы 
МРР-4.2.04-22 Таб.3.13 п. 5</t>
  </si>
  <si>
    <t>на разработку технической документации</t>
  </si>
  <si>
    <t>Исходные данные:</t>
  </si>
  <si>
    <t>4. G4 Количество управляющих физических сигналов равно 7ТУ</t>
  </si>
  <si>
    <t>6. G6 В системе осуществляется: II степень – централизованый контроль и измерение параметров состояния ТОУ.</t>
  </si>
  <si>
    <t>7. G7 Производится одноконтурное автоматическое регулирование и (или) автоматическое управление.</t>
  </si>
  <si>
    <t>9. Уровень надежности системы - обычный</t>
  </si>
  <si>
    <t>Наименование</t>
  </si>
  <si>
    <t>Обоснование</t>
  </si>
  <si>
    <t>Величина критерия в СПОТ</t>
  </si>
  <si>
    <t>Части проектной документации</t>
  </si>
  <si>
    <t>ОР (общесистемные решения)</t>
  </si>
  <si>
    <t>ОО</t>
  </si>
  <si>
    <t>ИО (информационное обеспечение)</t>
  </si>
  <si>
    <t>ТО (техническое обеспечение)</t>
  </si>
  <si>
    <t>МО</t>
  </si>
  <si>
    <t>ПО</t>
  </si>
  <si>
    <t>Доля части технической документации на АСУ</t>
  </si>
  <si>
    <t>Колическтво управляющих физических сигналов (G4):  свыше 5 до 10</t>
  </si>
  <si>
    <t>МРР-5.4-16, таблица 1, п. 4.2</t>
  </si>
  <si>
    <t>Степень развитости информационных функций АСУ (G6):
2 степень – централизованый контроль и измерение параметров состояния ТОУ.</t>
  </si>
  <si>
    <t>МРР-5.4-16, таблица 1, п 6.3</t>
  </si>
  <si>
    <t>Степень развитости управляющих функций АСУ (G7):
1 степень - одноконтурное автоматическое регилирование и (или) автоматическое управление</t>
  </si>
  <si>
    <t>МРР-5.4-16, таблица 1, п 7.2</t>
  </si>
  <si>
    <t>МРР-5.4-16, таблица 1, п 8.1</t>
  </si>
  <si>
    <t>Мощность АИИС КУЭ, выраженная в СПОТ</t>
  </si>
  <si>
    <t>МРР-5.4-16, п 2.5</t>
  </si>
  <si>
    <t>Базовая стоимость разработки технической документации на АИИС КУЭ
Сисх(2000)=Сспот(2000) х М, 
где Сспот(2000)=256,92 тыс.руб.</t>
  </si>
  <si>
    <t>МРР-5.4-16, п 2.4</t>
  </si>
  <si>
    <t>Коэффициенты к базовым ценам</t>
  </si>
  <si>
    <t>К2. Повторное применение базовой АСУ или ее частей путем "привязки" к однотипному объекту</t>
  </si>
  <si>
    <t>МРР-5.4-16, таблица 5, п.2</t>
  </si>
  <si>
    <t>Распределение стоимости двухстадийной разработки i-ой части технической докумнтации АСУ по стадиям (рабочая документация)</t>
  </si>
  <si>
    <t>МРР-5.4-16, таблица 3.</t>
  </si>
  <si>
    <t>Общий коэффициент:</t>
  </si>
  <si>
    <t>Базовая цена с учетом коэффициента, руб.</t>
  </si>
  <si>
    <t>Общая базовая цена, руб.</t>
  </si>
  <si>
    <t>Всего, руб.</t>
  </si>
  <si>
    <t>Автоматизированная информационно-измерительная система телемеханизации и коммерческого учета электроэнергии ТП</t>
  </si>
  <si>
    <t>Ефимова А.А.</t>
  </si>
  <si>
    <t>[должность,подпись(инициалы,фамилия)]</t>
  </si>
  <si>
    <t>ТМ и АИИСКУЭ</t>
  </si>
  <si>
    <t>СБЦ на проектные работы на основе натуральных показателей  
МРР 1.1.03-22  табл.5.2, п.1: 2% от стоимости проектных работ</t>
  </si>
  <si>
    <t>МРР-4.2.04-22   Таб.3.3 п.8</t>
  </si>
  <si>
    <t>Сводная смета</t>
  </si>
  <si>
    <t>на проектные и изыскательские работы</t>
  </si>
  <si>
    <t>Ген.подрядчик</t>
  </si>
  <si>
    <t>№договора</t>
  </si>
  <si>
    <t>Вид работ</t>
  </si>
  <si>
    <t>ПИР, СМР, ПНР, Прочие</t>
  </si>
  <si>
    <t>Договорная цена по объекту  (без НДС)</t>
  </si>
  <si>
    <t>Стоимость ПИР по договору  (без НДС)</t>
  </si>
  <si>
    <t>Тендерное снижение</t>
  </si>
  <si>
    <t>Срок выполнения по дог.</t>
  </si>
  <si>
    <t>ПИР - 2024г.</t>
  </si>
  <si>
    <t>Коэффициент пересчета по графику ПИР</t>
  </si>
  <si>
    <t>т.с.</t>
  </si>
  <si>
    <t>ТУ(ТЗ) МС-21-302-45198(352104)</t>
  </si>
  <si>
    <t>SAP</t>
  </si>
  <si>
    <t>КВЛ</t>
  </si>
  <si>
    <t>№ п.п.</t>
  </si>
  <si>
    <t>Наименование смет на проектные работы и инженерные изыскания, затрат</t>
  </si>
  <si>
    <t>инженерных изысканий</t>
  </si>
  <si>
    <t>согласования</t>
  </si>
  <si>
    <t xml:space="preserve"> проектных работ</t>
  </si>
  <si>
    <t xml:space="preserve">         РАБОЧИЙ ПРОЕКТ :</t>
  </si>
  <si>
    <t>I</t>
  </si>
  <si>
    <t>Инженерные изыскания</t>
  </si>
  <si>
    <t xml:space="preserve">Инженерно-геодезические изыскания. Геоподоснова М 1:500 </t>
  </si>
  <si>
    <t>II</t>
  </si>
  <si>
    <t>Согласования</t>
  </si>
  <si>
    <t>АНО "ИТЦ Мосэнергонадзора"</t>
  </si>
  <si>
    <t>ГУП "Мосгоргеотрест" ОПС</t>
  </si>
  <si>
    <t>III</t>
  </si>
  <si>
    <t>ЛС №12-01-01</t>
  </si>
  <si>
    <t>ЛС №12-01-02</t>
  </si>
  <si>
    <t>Итого по видам работ</t>
  </si>
  <si>
    <t xml:space="preserve">Составил: </t>
  </si>
  <si>
    <t>КЛ-0,4кВ</t>
  </si>
  <si>
    <t>МРР-4.2.04-22  Таб.3.6 п.1</t>
  </si>
  <si>
    <t>АО "ПРОФЭНЕРГО"</t>
  </si>
  <si>
    <t>К=0,8 прим.п.4,
К=0,8 прим. п.10</t>
  </si>
  <si>
    <t>ЗП методом ГНБ</t>
  </si>
  <si>
    <t>Режим функционирования АСУ (G8):
Автоматизированный "ручной" режим</t>
  </si>
  <si>
    <t>МРР-5.4-16, таблица 1, п 1.3</t>
  </si>
  <si>
    <t>8. G8 Режим функционирования - Автоматизированный "ручной" режим.</t>
  </si>
  <si>
    <t>на проектные работы</t>
  </si>
  <si>
    <t>(11). Монтаж трехфазного узла учёта полукосвенного включения во ВРУ</t>
  </si>
  <si>
    <t>Смета составлена на основании:</t>
  </si>
  <si>
    <t>1. МЕТОДИКА РАСЧЕТА СТОИМОСТИ ПРОЕКТНЫХ, НАУЧНЫХ, НОРМАТИВНО-МЕТОДИЧЕСКИХ И ДРУГИХ ВИДОВ РАБОТ (УСЛУГ) НА ОСНОВАНИИ НОРМИРУЕМЫХ ТРУДОЗАТРАТ. МРР-9.1.02-18"</t>
  </si>
  <si>
    <t>Плановая продолжительность выполнения работы Тп</t>
  </si>
  <si>
    <t>Среднемесячная зарплата проектировщиков (руб.)</t>
  </si>
  <si>
    <t>Кол-во рабочих дней в месяце</t>
  </si>
  <si>
    <t>Удельный вес зарплаты в себестоимости работ (%)</t>
  </si>
  <si>
    <t>Расчет коэффициента квалификации (участия) исполнителей, участвующих в выполнении работ (услуг)</t>
  </si>
  <si>
    <t>N</t>
  </si>
  <si>
    <t>Наименование должностей исполнителей</t>
  </si>
  <si>
    <t>Фактическое время участия исполнителя в работе, дни</t>
  </si>
  <si>
    <t>Общая продолжительность выполнения работы, дни</t>
  </si>
  <si>
    <t>Численность исполнителей одинаковой квалификации, чел.</t>
  </si>
  <si>
    <t>Индекс квалификации непосредственных исполнителей</t>
  </si>
  <si>
    <t>Коэффициент квалификации-участия</t>
  </si>
  <si>
    <r>
      <t>Т</t>
    </r>
    <r>
      <rPr>
        <vertAlign val="subscript"/>
        <sz val="11"/>
        <rFont val="Calibri"/>
        <family val="2"/>
        <charset val="204"/>
      </rPr>
      <t>ф</t>
    </r>
  </si>
  <si>
    <r>
      <t>Т</t>
    </r>
    <r>
      <rPr>
        <vertAlign val="subscript"/>
        <sz val="11"/>
        <rFont val="Calibri"/>
        <family val="2"/>
        <charset val="204"/>
      </rPr>
      <t>общ</t>
    </r>
  </si>
  <si>
    <r>
      <t>Ч</t>
    </r>
    <r>
      <rPr>
        <vertAlign val="subscript"/>
        <sz val="11"/>
        <rFont val="Calibri"/>
        <family val="2"/>
        <charset val="204"/>
      </rPr>
      <t>i</t>
    </r>
  </si>
  <si>
    <r>
      <t>К</t>
    </r>
    <r>
      <rPr>
        <vertAlign val="subscript"/>
        <sz val="11"/>
        <rFont val="Calibri"/>
        <family val="2"/>
        <charset val="204"/>
      </rPr>
      <t>кв-уч</t>
    </r>
  </si>
  <si>
    <t>Начальник мастерской</t>
  </si>
  <si>
    <t>Главный инженер проекта</t>
  </si>
  <si>
    <t>Главный специалист</t>
  </si>
  <si>
    <t>Инженер</t>
  </si>
  <si>
    <t>5.</t>
  </si>
  <si>
    <t>Инженер I категории</t>
  </si>
  <si>
    <t>Техник</t>
  </si>
  <si>
    <t>Определение стоимости работ (услуг) в базовом уровне цен.</t>
  </si>
  <si>
    <t>Базовая среднемесячная нормативная зарплата исполнителей, руб.</t>
  </si>
  <si>
    <t>Количество рабочих дней в месяце, дни</t>
  </si>
  <si>
    <t>Базовая среднедневная зарплата исполнителей, руб.</t>
  </si>
  <si>
    <t>Удельный вес зарплаты в себестоимости работ</t>
  </si>
  <si>
    <t>Рентабельность</t>
  </si>
  <si>
    <t>Базовая среднедневная единичная выработка, руб.</t>
  </si>
  <si>
    <t>Численность исполнителей, чел.</t>
  </si>
  <si>
    <t>Коэффициент квалификации (участия)</t>
  </si>
  <si>
    <t>Базовая цена, руб.</t>
  </si>
  <si>
    <r>
      <t>ЗП</t>
    </r>
    <r>
      <rPr>
        <vertAlign val="subscript"/>
        <sz val="11"/>
        <rFont val="Calibri"/>
        <family val="2"/>
        <charset val="204"/>
      </rPr>
      <t>ср.дн.</t>
    </r>
  </si>
  <si>
    <t>(гр. 2 / гр. 3)</t>
  </si>
  <si>
    <r>
      <t>К</t>
    </r>
    <r>
      <rPr>
        <vertAlign val="subscript"/>
        <sz val="11"/>
        <rFont val="Calibri"/>
        <family val="2"/>
        <charset val="204"/>
      </rPr>
      <t>з</t>
    </r>
  </si>
  <si>
    <t>Р</t>
  </si>
  <si>
    <r>
      <t>В</t>
    </r>
    <r>
      <rPr>
        <vertAlign val="subscript"/>
        <sz val="11"/>
        <rFont val="Calibri"/>
        <family val="2"/>
        <charset val="204"/>
      </rPr>
      <t>ср.дн.</t>
    </r>
  </si>
  <si>
    <r>
      <t>Ч</t>
    </r>
    <r>
      <rPr>
        <vertAlign val="subscript"/>
        <sz val="11"/>
        <rFont val="Calibri"/>
        <family val="2"/>
        <charset val="204"/>
      </rPr>
      <t>п</t>
    </r>
  </si>
  <si>
    <r>
      <t>Ц</t>
    </r>
    <r>
      <rPr>
        <vertAlign val="subscript"/>
        <sz val="11"/>
        <rFont val="Calibri"/>
        <family val="2"/>
        <charset val="204"/>
      </rPr>
      <t>б</t>
    </r>
  </si>
  <si>
    <t>(гр. 4 x (1 + гр. 6)) / гр. 5</t>
  </si>
  <si>
    <t>(гр. 7 x гр. 8 x гр. 9 x гр. 10)</t>
  </si>
  <si>
    <t>Базовая цена,тыс.руб.
Цб(2000)
(гр.8хгр.9хгр.10хгр.11)</t>
  </si>
  <si>
    <t>Индекс инфляции 2 кв.2024г</t>
  </si>
  <si>
    <t>Стоимость работ (услуг) в текущем уровне цен Ср(т), тыс.руб. (со всеми коэффициентами)</t>
  </si>
  <si>
    <t>Итого в текущих ценах 2 кв.2024 за 1 шт.</t>
  </si>
  <si>
    <t>Количество счетчиков</t>
  </si>
  <si>
    <t>НДС 20%</t>
  </si>
  <si>
    <t>Итого в текущих ценах с НДС</t>
  </si>
  <si>
    <t>ЛС №12-01-06</t>
  </si>
  <si>
    <t>М-316070/ПС-24 от 10.04.2024г.</t>
  </si>
  <si>
    <t>ТП 400кВА 10/0,4кВ</t>
  </si>
  <si>
    <t>МРР-5.4-16, таблица 1, п. 5.3</t>
  </si>
  <si>
    <t>КТПН 400кВА 10/0,4кВ - 2 шт.</t>
  </si>
  <si>
    <t>Установка КТПН</t>
  </si>
  <si>
    <t>Прокладка КЛ (врем. схема)</t>
  </si>
  <si>
    <t>КЛ-10кВ и КЛ-0,4кВ</t>
  </si>
  <si>
    <t>4КЛ-10кВ</t>
  </si>
  <si>
    <t>К=0,8 прим.п.10</t>
  </si>
  <si>
    <t>Прокладка КЛ (пост. схема)</t>
  </si>
  <si>
    <t>КЛ-10кВ, 0,4кВ</t>
  </si>
  <si>
    <t>К=0,8 прим.п.4
К=0,8 прим.п.10</t>
  </si>
  <si>
    <t>1*(1+0*0,3)/1</t>
  </si>
  <si>
    <t xml:space="preserve">Прокладка КЛ (пост. схема)											</t>
  </si>
  <si>
    <t>Локальная смета № 12-01-06</t>
  </si>
  <si>
    <t>Прокладка 10кВ
184м</t>
  </si>
  <si>
    <t>Прокладка 0,4кВ
184м</t>
  </si>
  <si>
    <t>Количество технологических операций автоматизированного контроля и управления (G2): свыше 20 до 35</t>
  </si>
  <si>
    <t>МРР-5.4-16, таблица 1, п 2.4</t>
  </si>
  <si>
    <t>К=0,8 - прим.4
К=0,5 - прим.4
К=0,3 - прим.5
К=0,926 - состав проекта (9,1+22,1+56,8+2,6+2)</t>
  </si>
  <si>
    <t>77000*0,8*0,5*0,3*2*0,926</t>
  </si>
  <si>
    <t>К=0,8 - прим.4
К=0,3 прим.п.5
К=0,926 - состав проекта (9,1+22,1+56,8+2,6+2)</t>
  </si>
  <si>
    <t>85000*0,8*0,3*0,926</t>
  </si>
  <si>
    <t>20КЛ-0,4кВ</t>
  </si>
  <si>
    <t>2*30=60м</t>
  </si>
  <si>
    <t>1*14+2*69+3*55=317м</t>
  </si>
  <si>
    <t>ГУП "Московский метрополитен"</t>
  </si>
  <si>
    <t>Договор №2305м</t>
  </si>
  <si>
    <t>Реконструкция ТП</t>
  </si>
  <si>
    <t>Прокладка КЛ 10кВ</t>
  </si>
  <si>
    <t>Прокладка КЛ (переврезки)</t>
  </si>
  <si>
    <t>Устройство ГНБ</t>
  </si>
  <si>
    <t>2КЛ-10кВ</t>
  </si>
  <si>
    <t>1*40+2*4=48м</t>
  </si>
  <si>
    <t>8КЛ-0,4кВ</t>
  </si>
  <si>
    <t>1*20+2*38=96м</t>
  </si>
  <si>
    <t>8*(1+6*0,3+1*0,2)/8</t>
  </si>
  <si>
    <t>ГБУ "Жилищник Басманного района"</t>
  </si>
  <si>
    <t>Договор №БС-16-781/25</t>
  </si>
  <si>
    <t>2. G2 Количество технологических операций автоматизированного контроля и управления равно 23 (20 счетчиков + 3 модуля ТМ).</t>
  </si>
  <si>
    <t>1. G1 Протекание процессов во времени в системе носит дискретный характер.</t>
  </si>
  <si>
    <t>3. G3 Количество контролируемых физических сигналов равно 27ТС+12ТИ = 39</t>
  </si>
  <si>
    <t>5. G5 Количество внутримашинных переменных верхнего уровня - 42*20 счетчиков = 840</t>
  </si>
  <si>
    <t>Характер протекания во времени процессов в АСУ (G1):
дискретный</t>
  </si>
  <si>
    <t>Колическтво контролируемых физических сигналов (G3):  свыше 20 до 50</t>
  </si>
  <si>
    <t>МРР-5.4-16, таблица 1, п. 3.2</t>
  </si>
  <si>
    <t>Количество внутримашинных переменных верхнего уровня (G5): свыше 500 до 1000</t>
  </si>
  <si>
    <t>КЛ-10кВ</t>
  </si>
  <si>
    <t>4*(1+3*0,3)/4</t>
  </si>
  <si>
    <t>Стоимость работ, руб.</t>
  </si>
  <si>
    <t>1+(6*0,3)+(1*0,2)</t>
  </si>
  <si>
    <t>1+(6*0,3)+(4*0,2)+(2*0,5)</t>
  </si>
  <si>
    <t>К=1,2 прим.п.6,
К=0,8 прим. п.10</t>
  </si>
  <si>
    <t>К=1,2 прим.п6</t>
  </si>
  <si>
    <t xml:space="preserve">Прокладка 12КЛ </t>
  </si>
  <si>
    <t>Строительство ТП-10/0,4кВ с тр-ми 2х400кВА, 4КЛ-10кВ от сооруж. ТП-10/0,4кВ до КЛ-10кВ направлением ТП-10/0,4кВ № 20558 - ТП-10/0,4кВ № 30251, 6КЛ-0,4кВ от сооруж. ТП-10/0,4кВ до стены фасада здания, в т.ч. ПИР: г.Москва, ул.Оренбургская, влад.10</t>
  </si>
  <si>
    <t>Пантета А.Ю.</t>
  </si>
  <si>
    <t>1+3*0,3</t>
  </si>
  <si>
    <t xml:space="preserve">Прокладка в 2КЛ в ЗП № 2 </t>
  </si>
  <si>
    <t>ЗП №2 - 1 скв.</t>
  </si>
  <si>
    <t>ЗП №3 - 1 скв.</t>
  </si>
  <si>
    <t>Установка трансформаторов тока для организации учета э/э - 1 узел учета</t>
  </si>
  <si>
    <t>Обоснование расчёта: СБЦ на проектные работы для строительства, осуществляемые с привлечением средств бюджета г. Москвы 
МРР-4.2.04-22 Таб.3.13 п. 11</t>
  </si>
  <si>
    <t>Установка счетчиков э/э 1шт.</t>
  </si>
  <si>
    <t>1000*1</t>
  </si>
  <si>
    <t>Учет э/э</t>
  </si>
  <si>
    <t>ЛС №12-01-03</t>
  </si>
  <si>
    <t xml:space="preserve">Реконструкция 2КЛ-10кВ ТП-10/0,4кВ № 14618А – ТП-10/0,4кВ № 14619А. ТП-10/0,4кВ № 14618Б – ТП-10/0,4кВ № 14619Б, в т.ч ПИР: г. Москва, Кронштадский бульвар (1,38 км) </t>
  </si>
  <si>
    <t>1 кв. 2026г.</t>
  </si>
  <si>
    <t>Договор 3/5474-25</t>
  </si>
  <si>
    <t>Прокладки в 2КЛ в ЗП</t>
  </si>
  <si>
    <t>ЗП №1 - 1 скв.</t>
  </si>
  <si>
    <t>Договор №9/798-26</t>
  </si>
  <si>
    <t>Договор №145-ИС</t>
  </si>
  <si>
    <t>Итого со сниженным коэффициентом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</si>
</sst>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\ _₽_-;\-* #,##0.00\ _₽_-;_-* &quot;-&quot;??\ _₽_-;_-@_-"/>
    <numFmt numFmtId="165" formatCode="#,##0.00&quot;р.&quot;;\-#,##0.00&quot;р.&quot;"/>
    <numFmt numFmtId="166" formatCode="_-* #,##0.00_р_._-;\-* #,##0.00_р_._-;_-* &quot;-&quot;??_р_._-;_-@_-"/>
    <numFmt numFmtId="167" formatCode="[$-F800]dddd\,\ mmmm\ dd\,\ yyyy"/>
    <numFmt numFmtId="168" formatCode="#,##0.00_р_."/>
    <numFmt numFmtId="169" formatCode="#,##0.000"/>
    <numFmt numFmtId="170" formatCode="#,##0.00_ ;[Red]\-#,##0.00\ "/>
    <numFmt numFmtId="171" formatCode="_-* #,##0.000_р_._-;\-* #,##0.000_р_._-;_-* &quot;-&quot;??_р_._-;_-@_-"/>
    <numFmt numFmtId="172" formatCode="_-* #,##0\ _₽_-;\-* #,##0\ _₽_-;_-* &quot;-&quot;??\ _₽_-;_-@_-"/>
    <numFmt numFmtId="173" formatCode="0.00000"/>
    <numFmt numFmtId="174" formatCode="0.000"/>
    <numFmt numFmtId="175" formatCode="0.0"/>
    <numFmt numFmtId="176" formatCode="#,##0.0000"/>
    <numFmt numFmtId="177" formatCode="0.0000"/>
    <numFmt numFmtId="178" formatCode="_-* #,##0.00000_-;\-* #,##0.00000_-;_-* &quot;-&quot;??_-;_-@_-"/>
    <numFmt numFmtId="179" formatCode="_-* #,##0.00000\ _₽_-;\-* #,##0.00000\ _₽_-;_-* &quot;-&quot;?????\ _₽_-;_-@_-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4"/>
      <name val="Arial"/>
      <family val="2"/>
    </font>
    <font>
      <sz val="8"/>
      <name val="Arial"/>
      <family val="2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  <font>
      <sz val="10"/>
      <color rgb="FF0070C0"/>
      <name val="Arial Cyr"/>
      <charset val="204"/>
    </font>
    <font>
      <sz val="10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Arial Cyr"/>
      <charset val="204"/>
    </font>
    <font>
      <b/>
      <sz val="10"/>
      <color rgb="FFFF0000"/>
      <name val="Arial Cyr"/>
      <charset val="204"/>
    </font>
    <font>
      <b/>
      <sz val="11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vertAlign val="subscript"/>
      <sz val="11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4">
    <xf numFmtId="0" fontId="0" fillId="0" borderId="0"/>
    <xf numFmtId="166" fontId="11" fillId="0" borderId="0" applyFont="0" applyFill="0" applyBorder="0" applyAlignment="0" applyProtection="0"/>
    <xf numFmtId="0" fontId="13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20" fillId="0" borderId="0"/>
    <xf numFmtId="0" fontId="7" fillId="0" borderId="0"/>
    <xf numFmtId="164" fontId="8" fillId="0" borderId="0" applyFont="0" applyFill="0" applyBorder="0" applyAlignment="0" applyProtection="0"/>
    <xf numFmtId="0" fontId="20" fillId="0" borderId="0">
      <alignment horizontal="left" vertical="top"/>
    </xf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0" fillId="0" borderId="0">
      <alignment horizontal="center"/>
    </xf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0" fontId="4" fillId="0" borderId="0"/>
    <xf numFmtId="0" fontId="13" fillId="0" borderId="0"/>
    <xf numFmtId="164" fontId="13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 applyNumberFormat="0" applyFont="0" applyFill="0" applyBorder="0" applyAlignment="0" applyProtection="0">
      <alignment vertical="top"/>
    </xf>
    <xf numFmtId="166" fontId="8" fillId="0" borderId="0" applyFont="0" applyFill="0" applyBorder="0" applyAlignment="0" applyProtection="0"/>
    <xf numFmtId="0" fontId="4" fillId="0" borderId="0"/>
    <xf numFmtId="0" fontId="13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590">
    <xf numFmtId="0" fontId="0" fillId="0" borderId="0" xfId="0"/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5" fillId="0" borderId="0" xfId="5" applyFont="1"/>
    <xf numFmtId="0" fontId="13" fillId="0" borderId="0" xfId="5" quotePrefix="1" applyFont="1"/>
    <xf numFmtId="0" fontId="8" fillId="0" borderId="0" xfId="5"/>
    <xf numFmtId="0" fontId="16" fillId="0" borderId="0" xfId="5" applyFont="1"/>
    <xf numFmtId="0" fontId="17" fillId="0" borderId="0" xfId="5" applyFont="1"/>
    <xf numFmtId="4" fontId="8" fillId="0" borderId="0" xfId="5" applyNumberFormat="1"/>
    <xf numFmtId="0" fontId="18" fillId="0" borderId="0" xfId="5" applyFont="1"/>
    <xf numFmtId="0" fontId="8" fillId="0" borderId="0" xfId="5" quotePrefix="1"/>
    <xf numFmtId="4" fontId="18" fillId="0" borderId="0" xfId="5" applyNumberFormat="1" applyFont="1"/>
    <xf numFmtId="4" fontId="19" fillId="0" borderId="0" xfId="5" applyNumberFormat="1" applyFont="1"/>
    <xf numFmtId="0" fontId="9" fillId="0" borderId="0" xfId="0" applyFont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" xfId="0" applyBorder="1" applyAlignment="1">
      <alignment wrapText="1"/>
    </xf>
    <xf numFmtId="0" fontId="12" fillId="0" borderId="0" xfId="0" applyFont="1"/>
    <xf numFmtId="0" fontId="21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9" fillId="0" borderId="0" xfId="2" applyFont="1" applyAlignment="1" applyProtection="1">
      <alignment vertical="center" wrapText="1"/>
      <protection locked="0"/>
    </xf>
    <xf numFmtId="0" fontId="9" fillId="0" borderId="0" xfId="2" applyFont="1" applyAlignment="1" applyProtection="1">
      <alignment vertical="center"/>
      <protection locked="0"/>
    </xf>
    <xf numFmtId="0" fontId="12" fillId="0" borderId="1" xfId="0" applyFont="1" applyBorder="1"/>
    <xf numFmtId="0" fontId="21" fillId="0" borderId="1" xfId="0" applyFont="1" applyBorder="1" applyAlignment="1">
      <alignment wrapText="1"/>
    </xf>
    <xf numFmtId="10" fontId="21" fillId="0" borderId="1" xfId="0" applyNumberFormat="1" applyFont="1" applyBorder="1" applyAlignment="1">
      <alignment horizontal="left"/>
    </xf>
    <xf numFmtId="167" fontId="10" fillId="0" borderId="0" xfId="0" applyNumberFormat="1" applyFont="1" applyProtection="1">
      <protection locked="0"/>
    </xf>
    <xf numFmtId="167" fontId="22" fillId="0" borderId="1" xfId="0" applyNumberFormat="1" applyFont="1" applyBorder="1" applyProtection="1">
      <protection locked="0"/>
    </xf>
    <xf numFmtId="0" fontId="9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/>
    </xf>
    <xf numFmtId="0" fontId="24" fillId="0" borderId="0" xfId="0" applyFont="1" applyAlignment="1">
      <alignment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2" xfId="0" applyFont="1" applyBorder="1"/>
    <xf numFmtId="0" fontId="10" fillId="0" borderId="0" xfId="0" applyFont="1" applyAlignment="1">
      <alignment horizontal="left"/>
    </xf>
    <xf numFmtId="0" fontId="27" fillId="0" borderId="0" xfId="0" applyFont="1"/>
    <xf numFmtId="4" fontId="27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68" fontId="9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/>
    </xf>
    <xf numFmtId="168" fontId="9" fillId="0" borderId="0" xfId="0" applyNumberFormat="1" applyFont="1"/>
    <xf numFmtId="168" fontId="28" fillId="0" borderId="0" xfId="0" applyNumberFormat="1" applyFont="1"/>
    <xf numFmtId="4" fontId="28" fillId="0" borderId="0" xfId="0" applyNumberFormat="1" applyFont="1"/>
    <xf numFmtId="0" fontId="24" fillId="0" borderId="0" xfId="0" applyFont="1"/>
    <xf numFmtId="0" fontId="28" fillId="0" borderId="1" xfId="0" applyFont="1" applyBorder="1" applyAlignment="1">
      <alignment horizontal="center"/>
    </xf>
    <xf numFmtId="4" fontId="29" fillId="2" borderId="9" xfId="0" applyNumberFormat="1" applyFont="1" applyFill="1" applyBorder="1" applyAlignment="1">
      <alignment horizontal="center"/>
    </xf>
    <xf numFmtId="4" fontId="26" fillId="2" borderId="0" xfId="0" applyNumberFormat="1" applyFont="1" applyFill="1"/>
    <xf numFmtId="0" fontId="26" fillId="0" borderId="3" xfId="0" applyFont="1" applyBorder="1" applyAlignment="1">
      <alignment vertical="center"/>
    </xf>
    <xf numFmtId="0" fontId="26" fillId="0" borderId="15" xfId="0" applyFont="1" applyBorder="1" applyAlignment="1">
      <alignment vertical="center" wrapText="1"/>
    </xf>
    <xf numFmtId="4" fontId="29" fillId="0" borderId="9" xfId="0" applyNumberFormat="1" applyFont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0" fontId="9" fillId="0" borderId="15" xfId="0" applyFont="1" applyBorder="1" applyAlignment="1">
      <alignment horizontal="center"/>
    </xf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horizontal="left"/>
      <protection hidden="1"/>
    </xf>
    <xf numFmtId="0" fontId="10" fillId="0" borderId="0" xfId="0" applyFont="1" applyProtection="1">
      <protection hidden="1"/>
    </xf>
    <xf numFmtId="0" fontId="9" fillId="0" borderId="0" xfId="0" quotePrefix="1" applyFont="1" applyProtection="1">
      <protection hidden="1"/>
    </xf>
    <xf numFmtId="0" fontId="9" fillId="0" borderId="0" xfId="0" applyFont="1" applyAlignment="1" applyProtection="1">
      <alignment wrapText="1"/>
      <protection hidden="1"/>
    </xf>
    <xf numFmtId="0" fontId="14" fillId="0" borderId="0" xfId="0" applyFont="1" applyAlignment="1" applyProtection="1">
      <alignment horizontal="left" vertical="center" wrapText="1"/>
      <protection hidden="1"/>
    </xf>
    <xf numFmtId="165" fontId="10" fillId="0" borderId="0" xfId="0" applyNumberFormat="1" applyFont="1" applyAlignment="1" applyProtection="1">
      <alignment horizontal="left" vertical="top" wrapText="1"/>
      <protection hidden="1"/>
    </xf>
    <xf numFmtId="165" fontId="10" fillId="2" borderId="0" xfId="0" applyNumberFormat="1" applyFont="1" applyFill="1" applyAlignment="1" applyProtection="1">
      <alignment horizontal="center" vertical="top" wrapText="1"/>
      <protection hidden="1"/>
    </xf>
    <xf numFmtId="0" fontId="9" fillId="0" borderId="0" xfId="0" applyFont="1" applyAlignment="1" applyProtection="1">
      <alignment horizontal="left" vertical="top" wrapText="1"/>
      <protection hidden="1"/>
    </xf>
    <xf numFmtId="165" fontId="9" fillId="0" borderId="0" xfId="0" applyNumberFormat="1" applyFont="1" applyAlignment="1" applyProtection="1">
      <alignment horizontal="center" vertical="top" wrapText="1"/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165" fontId="10" fillId="0" borderId="0" xfId="0" applyNumberFormat="1" applyFont="1" applyAlignment="1" applyProtection="1">
      <alignment horizontal="center" vertical="top" wrapText="1"/>
      <protection hidden="1"/>
    </xf>
    <xf numFmtId="0" fontId="31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2" fontId="9" fillId="2" borderId="1" xfId="0" applyNumberFormat="1" applyFont="1" applyFill="1" applyBorder="1" applyAlignment="1">
      <alignment horizontal="center" wrapText="1"/>
    </xf>
    <xf numFmtId="10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32" fillId="0" borderId="0" xfId="0" applyFont="1" applyAlignment="1">
      <alignment horizontal="left" vertical="center"/>
    </xf>
    <xf numFmtId="0" fontId="35" fillId="4" borderId="12" xfId="0" applyFont="1" applyFill="1" applyBorder="1" applyAlignment="1">
      <alignment horizontal="center" wrapText="1"/>
    </xf>
    <xf numFmtId="2" fontId="35" fillId="4" borderId="14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31" fillId="2" borderId="1" xfId="0" applyFont="1" applyFill="1" applyBorder="1" applyAlignment="1">
      <alignment wrapText="1"/>
    </xf>
    <xf numFmtId="0" fontId="31" fillId="0" borderId="1" xfId="0" applyFont="1" applyBorder="1" applyAlignment="1">
      <alignment horizontal="center"/>
    </xf>
    <xf numFmtId="0" fontId="31" fillId="4" borderId="12" xfId="0" applyFont="1" applyFill="1" applyBorder="1" applyAlignment="1">
      <alignment horizontal="center" wrapText="1"/>
    </xf>
    <xf numFmtId="2" fontId="31" fillId="4" borderId="14" xfId="0" applyNumberFormat="1" applyFont="1" applyFill="1" applyBorder="1" applyAlignment="1">
      <alignment horizontal="center" wrapText="1"/>
    </xf>
    <xf numFmtId="2" fontId="31" fillId="2" borderId="1" xfId="0" applyNumberFormat="1" applyFont="1" applyFill="1" applyBorder="1" applyAlignment="1">
      <alignment horizontal="center" wrapText="1"/>
    </xf>
    <xf numFmtId="0" fontId="31" fillId="2" borderId="1" xfId="0" applyFont="1" applyFill="1" applyBorder="1" applyAlignment="1">
      <alignment horizontal="center" wrapText="1"/>
    </xf>
    <xf numFmtId="0" fontId="28" fillId="2" borderId="0" xfId="0" applyFont="1" applyFill="1" applyAlignment="1">
      <alignment horizontal="left"/>
    </xf>
    <xf numFmtId="0" fontId="28" fillId="2" borderId="0" xfId="0" applyFont="1" applyFill="1" applyAlignment="1">
      <alignment wrapText="1"/>
    </xf>
    <xf numFmtId="4" fontId="28" fillId="2" borderId="0" xfId="0" applyNumberFormat="1" applyFont="1" applyFill="1" applyAlignment="1">
      <alignment horizontal="right"/>
    </xf>
    <xf numFmtId="0" fontId="28" fillId="2" borderId="0" xfId="0" applyFont="1" applyFill="1" applyAlignment="1">
      <alignment horizontal="right"/>
    </xf>
    <xf numFmtId="0" fontId="28" fillId="2" borderId="0" xfId="0" applyFont="1" applyFill="1"/>
    <xf numFmtId="0" fontId="28" fillId="2" borderId="0" xfId="0" applyFont="1" applyFill="1" applyAlignment="1">
      <alignment horizontal="center"/>
    </xf>
    <xf numFmtId="0" fontId="31" fillId="2" borderId="10" xfId="0" applyFont="1" applyFill="1" applyBorder="1" applyAlignment="1">
      <alignment wrapText="1"/>
    </xf>
    <xf numFmtId="0" fontId="31" fillId="0" borderId="10" xfId="0" applyFont="1" applyBorder="1" applyAlignment="1">
      <alignment horizontal="center"/>
    </xf>
    <xf numFmtId="0" fontId="31" fillId="0" borderId="10" xfId="0" applyFont="1" applyBorder="1" applyAlignment="1">
      <alignment wrapText="1"/>
    </xf>
    <xf numFmtId="0" fontId="31" fillId="2" borderId="10" xfId="0" applyFont="1" applyFill="1" applyBorder="1" applyAlignment="1">
      <alignment horizontal="center" wrapText="1"/>
    </xf>
    <xf numFmtId="2" fontId="31" fillId="2" borderId="10" xfId="0" applyNumberFormat="1" applyFont="1" applyFill="1" applyBorder="1" applyAlignment="1">
      <alignment horizontal="center" wrapText="1"/>
    </xf>
    <xf numFmtId="10" fontId="9" fillId="0" borderId="10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2" borderId="10" xfId="0" applyFont="1" applyFill="1" applyBorder="1" applyAlignment="1">
      <alignment wrapText="1"/>
    </xf>
    <xf numFmtId="0" fontId="9" fillId="0" borderId="10" xfId="0" applyFont="1" applyBorder="1" applyAlignment="1">
      <alignment horizontal="center"/>
    </xf>
    <xf numFmtId="0" fontId="9" fillId="0" borderId="10" xfId="0" applyFont="1" applyBorder="1" applyAlignment="1">
      <alignment wrapText="1"/>
    </xf>
    <xf numFmtId="0" fontId="28" fillId="0" borderId="10" xfId="0" applyFont="1" applyBorder="1" applyAlignment="1">
      <alignment horizontal="center"/>
    </xf>
    <xf numFmtId="0" fontId="35" fillId="4" borderId="11" xfId="0" applyFont="1" applyFill="1" applyBorder="1" applyAlignment="1">
      <alignment horizontal="center" wrapText="1"/>
    </xf>
    <xf numFmtId="2" fontId="9" fillId="2" borderId="10" xfId="0" applyNumberFormat="1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31" fillId="2" borderId="12" xfId="0" applyFont="1" applyFill="1" applyBorder="1" applyAlignment="1">
      <alignment wrapText="1"/>
    </xf>
    <xf numFmtId="0" fontId="31" fillId="0" borderId="12" xfId="0" applyFont="1" applyBorder="1" applyAlignment="1">
      <alignment horizontal="center"/>
    </xf>
    <xf numFmtId="0" fontId="31" fillId="0" borderId="12" xfId="0" applyFont="1" applyBorder="1" applyAlignment="1">
      <alignment wrapText="1"/>
    </xf>
    <xf numFmtId="10" fontId="9" fillId="0" borderId="12" xfId="0" applyNumberFormat="1" applyFont="1" applyBorder="1" applyAlignment="1">
      <alignment horizontal="center"/>
    </xf>
    <xf numFmtId="4" fontId="9" fillId="0" borderId="12" xfId="0" applyNumberFormat="1" applyFont="1" applyBorder="1" applyAlignment="1">
      <alignment horizontal="center"/>
    </xf>
    <xf numFmtId="0" fontId="9" fillId="2" borderId="12" xfId="0" applyFont="1" applyFill="1" applyBorder="1" applyAlignment="1">
      <alignment wrapText="1"/>
    </xf>
    <xf numFmtId="0" fontId="9" fillId="0" borderId="12" xfId="0" applyFont="1" applyBorder="1" applyAlignment="1">
      <alignment horizontal="center"/>
    </xf>
    <xf numFmtId="0" fontId="9" fillId="0" borderId="12" xfId="0" applyFont="1" applyBorder="1" applyAlignment="1">
      <alignment wrapText="1"/>
    </xf>
    <xf numFmtId="0" fontId="28" fillId="0" borderId="12" xfId="0" applyFont="1" applyBorder="1" applyAlignment="1">
      <alignment horizontal="center"/>
    </xf>
    <xf numFmtId="0" fontId="9" fillId="2" borderId="12" xfId="0" applyFont="1" applyFill="1" applyBorder="1" applyAlignment="1">
      <alignment horizontal="center" wrapText="1"/>
    </xf>
    <xf numFmtId="2" fontId="9" fillId="2" borderId="12" xfId="0" applyNumberFormat="1" applyFont="1" applyFill="1" applyBorder="1" applyAlignment="1">
      <alignment horizontal="center" wrapText="1"/>
    </xf>
    <xf numFmtId="0" fontId="9" fillId="2" borderId="11" xfId="0" applyFont="1" applyFill="1" applyBorder="1" applyAlignment="1">
      <alignment wrapText="1"/>
    </xf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>
      <alignment wrapText="1"/>
    </xf>
    <xf numFmtId="0" fontId="28" fillId="0" borderId="11" xfId="0" applyFont="1" applyBorder="1" applyAlignment="1">
      <alignment horizontal="center"/>
    </xf>
    <xf numFmtId="2" fontId="35" fillId="4" borderId="6" xfId="0" applyNumberFormat="1" applyFont="1" applyFill="1" applyBorder="1" applyAlignment="1">
      <alignment horizontal="center" wrapText="1"/>
    </xf>
    <xf numFmtId="10" fontId="9" fillId="0" borderId="11" xfId="0" applyNumberFormat="1" applyFont="1" applyBorder="1" applyAlignment="1">
      <alignment horizontal="center"/>
    </xf>
    <xf numFmtId="4" fontId="9" fillId="0" borderId="11" xfId="0" applyNumberFormat="1" applyFont="1" applyBorder="1" applyAlignment="1">
      <alignment horizontal="center"/>
    </xf>
    <xf numFmtId="0" fontId="36" fillId="2" borderId="0" xfId="0" applyFont="1" applyFill="1" applyAlignment="1">
      <alignment horizontal="center"/>
    </xf>
    <xf numFmtId="0" fontId="3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 wrapText="1"/>
    </xf>
    <xf numFmtId="4" fontId="36" fillId="2" borderId="0" xfId="0" applyNumberFormat="1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28" fillId="2" borderId="0" xfId="0" applyFont="1" applyFill="1" applyAlignment="1">
      <alignment horizontal="center" wrapText="1"/>
    </xf>
    <xf numFmtId="2" fontId="28" fillId="2" borderId="0" xfId="0" applyNumberFormat="1" applyFont="1" applyFill="1" applyAlignment="1">
      <alignment horizontal="center" wrapText="1"/>
    </xf>
    <xf numFmtId="10" fontId="28" fillId="2" borderId="0" xfId="0" applyNumberFormat="1" applyFont="1" applyFill="1" applyAlignment="1">
      <alignment horizontal="center"/>
    </xf>
    <xf numFmtId="4" fontId="28" fillId="2" borderId="0" xfId="0" applyNumberFormat="1" applyFont="1" applyFill="1" applyAlignment="1">
      <alignment horizontal="center"/>
    </xf>
    <xf numFmtId="0" fontId="36" fillId="2" borderId="0" xfId="0" applyFont="1" applyFill="1"/>
    <xf numFmtId="4" fontId="36" fillId="2" borderId="0" xfId="0" applyNumberFormat="1" applyFont="1" applyFill="1" applyAlignment="1">
      <alignment horizontal="center"/>
    </xf>
    <xf numFmtId="0" fontId="28" fillId="5" borderId="0" xfId="0" applyFont="1" applyFill="1" applyAlignment="1">
      <alignment horizontal="center" wrapText="1"/>
    </xf>
    <xf numFmtId="2" fontId="28" fillId="5" borderId="0" xfId="0" applyNumberFormat="1" applyFont="1" applyFill="1" applyAlignment="1">
      <alignment horizontal="center" wrapText="1"/>
    </xf>
    <xf numFmtId="0" fontId="38" fillId="2" borderId="0" xfId="0" applyFont="1" applyFill="1"/>
    <xf numFmtId="0" fontId="28" fillId="2" borderId="0" xfId="0" applyFont="1" applyFill="1" applyAlignment="1">
      <alignment vertical="center"/>
    </xf>
    <xf numFmtId="0" fontId="28" fillId="2" borderId="0" xfId="0" applyFont="1" applyFill="1" applyAlignment="1">
      <alignment horizontal="right" wrapText="1"/>
    </xf>
    <xf numFmtId="0" fontId="28" fillId="2" borderId="0" xfId="0" applyFont="1" applyFill="1" applyAlignment="1">
      <alignment horizontal="left" wrapText="1"/>
    </xf>
    <xf numFmtId="4" fontId="38" fillId="2" borderId="0" xfId="0" applyNumberFormat="1" applyFont="1" applyFill="1"/>
    <xf numFmtId="164" fontId="9" fillId="0" borderId="0" xfId="8" applyFont="1" applyProtection="1">
      <protection locked="0"/>
    </xf>
    <xf numFmtId="0" fontId="24" fillId="0" borderId="3" xfId="0" applyFont="1" applyBorder="1"/>
    <xf numFmtId="0" fontId="24" fillId="0" borderId="8" xfId="0" applyFont="1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0" borderId="5" xfId="0" applyFont="1" applyBorder="1" applyAlignment="1">
      <alignment vertical="center"/>
    </xf>
    <xf numFmtId="0" fontId="26" fillId="0" borderId="8" xfId="0" applyFont="1" applyBorder="1" applyAlignment="1">
      <alignment vertical="center" wrapText="1"/>
    </xf>
    <xf numFmtId="0" fontId="39" fillId="0" borderId="0" xfId="0" applyFont="1" applyAlignment="1">
      <alignment horizontal="left" vertical="center"/>
    </xf>
    <xf numFmtId="0" fontId="29" fillId="0" borderId="16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4" fontId="29" fillId="0" borderId="16" xfId="0" applyNumberFormat="1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wrapText="1"/>
    </xf>
    <xf numFmtId="0" fontId="9" fillId="0" borderId="16" xfId="0" applyFont="1" applyBorder="1" applyAlignment="1">
      <alignment horizontal="center"/>
    </xf>
    <xf numFmtId="0" fontId="9" fillId="0" borderId="16" xfId="0" applyFont="1" applyBorder="1" applyAlignment="1">
      <alignment wrapText="1"/>
    </xf>
    <xf numFmtId="2" fontId="26" fillId="2" borderId="16" xfId="0" applyNumberFormat="1" applyFont="1" applyFill="1" applyBorder="1" applyAlignment="1">
      <alignment horizontal="center" wrapText="1"/>
    </xf>
    <xf numFmtId="10" fontId="26" fillId="0" borderId="16" xfId="0" applyNumberFormat="1" applyFont="1" applyBorder="1" applyAlignment="1">
      <alignment horizontal="center"/>
    </xf>
    <xf numFmtId="4" fontId="10" fillId="0" borderId="16" xfId="0" applyNumberFormat="1" applyFont="1" applyBorder="1" applyAlignment="1">
      <alignment horizontal="center"/>
    </xf>
    <xf numFmtId="0" fontId="9" fillId="2" borderId="16" xfId="0" applyFont="1" applyFill="1" applyBorder="1" applyAlignment="1">
      <alignment wrapText="1"/>
    </xf>
    <xf numFmtId="0" fontId="9" fillId="2" borderId="16" xfId="0" applyFont="1" applyFill="1" applyBorder="1" applyAlignment="1">
      <alignment horizontal="center"/>
    </xf>
    <xf numFmtId="0" fontId="28" fillId="0" borderId="16" xfId="0" applyFont="1" applyBorder="1" applyAlignment="1">
      <alignment horizontal="center"/>
    </xf>
    <xf numFmtId="4" fontId="26" fillId="0" borderId="16" xfId="0" applyNumberFormat="1" applyFont="1" applyBorder="1" applyAlignment="1">
      <alignment horizontal="center"/>
    </xf>
    <xf numFmtId="169" fontId="9" fillId="0" borderId="16" xfId="0" applyNumberFormat="1" applyFont="1" applyBorder="1" applyAlignment="1">
      <alignment horizontal="center"/>
    </xf>
    <xf numFmtId="4" fontId="9" fillId="0" borderId="16" xfId="0" applyNumberFormat="1" applyFont="1" applyBorder="1" applyAlignment="1">
      <alignment horizontal="center"/>
    </xf>
    <xf numFmtId="0" fontId="29" fillId="3" borderId="16" xfId="0" applyFont="1" applyFill="1" applyBorder="1"/>
    <xf numFmtId="0" fontId="26" fillId="3" borderId="16" xfId="0" applyFont="1" applyFill="1" applyBorder="1" applyAlignment="1">
      <alignment horizontal="center"/>
    </xf>
    <xf numFmtId="0" fontId="26" fillId="3" borderId="16" xfId="0" applyFont="1" applyFill="1" applyBorder="1" applyAlignment="1">
      <alignment wrapText="1"/>
    </xf>
    <xf numFmtId="0" fontId="28" fillId="3" borderId="16" xfId="0" applyFont="1" applyFill="1" applyBorder="1" applyAlignment="1">
      <alignment horizontal="center"/>
    </xf>
    <xf numFmtId="10" fontId="26" fillId="3" borderId="16" xfId="0" applyNumberFormat="1" applyFont="1" applyFill="1" applyBorder="1" applyAlignment="1">
      <alignment horizontal="center"/>
    </xf>
    <xf numFmtId="4" fontId="29" fillId="3" borderId="16" xfId="0" applyNumberFormat="1" applyFont="1" applyFill="1" applyBorder="1" applyAlignment="1">
      <alignment horizontal="center"/>
    </xf>
    <xf numFmtId="0" fontId="20" fillId="0" borderId="0" xfId="0" applyFont="1"/>
    <xf numFmtId="0" fontId="20" fillId="0" borderId="13" xfId="0" applyFont="1" applyBorder="1"/>
    <xf numFmtId="4" fontId="20" fillId="0" borderId="13" xfId="0" applyNumberFormat="1" applyFont="1" applyBorder="1"/>
    <xf numFmtId="0" fontId="20" fillId="0" borderId="8" xfId="0" applyFont="1" applyBorder="1"/>
    <xf numFmtId="0" fontId="20" fillId="0" borderId="15" xfId="0" applyFont="1" applyBorder="1"/>
    <xf numFmtId="0" fontId="20" fillId="0" borderId="3" xfId="0" applyFont="1" applyBorder="1"/>
    <xf numFmtId="0" fontId="10" fillId="0" borderId="16" xfId="0" applyFont="1" applyBorder="1" applyAlignment="1">
      <alignment horizontal="center"/>
    </xf>
    <xf numFmtId="0" fontId="10" fillId="0" borderId="16" xfId="0" applyFont="1" applyBorder="1" applyAlignment="1">
      <alignment wrapText="1"/>
    </xf>
    <xf numFmtId="0" fontId="10" fillId="2" borderId="16" xfId="0" applyFont="1" applyFill="1" applyBorder="1" applyAlignment="1">
      <alignment horizontal="center" wrapText="1"/>
    </xf>
    <xf numFmtId="2" fontId="10" fillId="2" borderId="16" xfId="0" applyNumberFormat="1" applyFont="1" applyFill="1" applyBorder="1" applyAlignment="1">
      <alignment horizontal="center" wrapText="1"/>
    </xf>
    <xf numFmtId="10" fontId="10" fillId="0" borderId="16" xfId="0" applyNumberFormat="1" applyFont="1" applyBorder="1" applyAlignment="1">
      <alignment horizontal="center"/>
    </xf>
    <xf numFmtId="0" fontId="9" fillId="2" borderId="16" xfId="0" applyFont="1" applyFill="1" applyBorder="1" applyAlignment="1">
      <alignment horizontal="center" wrapText="1"/>
    </xf>
    <xf numFmtId="2" fontId="9" fillId="2" borderId="16" xfId="0" applyNumberFormat="1" applyFont="1" applyFill="1" applyBorder="1" applyAlignment="1">
      <alignment horizontal="center" wrapText="1"/>
    </xf>
    <xf numFmtId="10" fontId="9" fillId="0" borderId="16" xfId="0" applyNumberFormat="1" applyFont="1" applyBorder="1" applyAlignment="1">
      <alignment horizontal="center"/>
    </xf>
    <xf numFmtId="0" fontId="31" fillId="0" borderId="0" xfId="0" applyFont="1" applyAlignment="1">
      <alignment vertical="center"/>
    </xf>
    <xf numFmtId="0" fontId="9" fillId="0" borderId="16" xfId="0" applyFont="1" applyBorder="1" applyAlignment="1" applyProtection="1">
      <alignment vertical="center"/>
      <protection locked="0"/>
    </xf>
    <xf numFmtId="164" fontId="9" fillId="0" borderId="0" xfId="8" applyFont="1" applyBorder="1" applyAlignment="1">
      <alignment wrapText="1"/>
    </xf>
    <xf numFmtId="0" fontId="29" fillId="6" borderId="16" xfId="0" applyFont="1" applyFill="1" applyBorder="1"/>
    <xf numFmtId="0" fontId="26" fillId="6" borderId="16" xfId="0" applyFont="1" applyFill="1" applyBorder="1" applyAlignment="1">
      <alignment horizontal="center"/>
    </xf>
    <xf numFmtId="0" fontId="26" fillId="6" borderId="16" xfId="0" applyFont="1" applyFill="1" applyBorder="1" applyAlignment="1">
      <alignment wrapText="1"/>
    </xf>
    <xf numFmtId="0" fontId="28" fillId="6" borderId="16" xfId="0" applyFont="1" applyFill="1" applyBorder="1" applyAlignment="1">
      <alignment horizontal="center"/>
    </xf>
    <xf numFmtId="10" fontId="26" fillId="6" borderId="16" xfId="0" applyNumberFormat="1" applyFont="1" applyFill="1" applyBorder="1" applyAlignment="1">
      <alignment horizontal="center"/>
    </xf>
    <xf numFmtId="4" fontId="29" fillId="6" borderId="16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4" fillId="0" borderId="11" xfId="0" applyFont="1" applyBorder="1" applyAlignment="1">
      <alignment vertical="center"/>
    </xf>
    <xf numFmtId="0" fontId="34" fillId="0" borderId="12" xfId="0" applyFont="1" applyBorder="1" applyAlignment="1">
      <alignment vertical="center"/>
    </xf>
    <xf numFmtId="0" fontId="42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164" fontId="9" fillId="0" borderId="16" xfId="8" applyFont="1" applyBorder="1" applyAlignment="1">
      <alignment horizontal="center" vertical="center"/>
    </xf>
    <xf numFmtId="172" fontId="9" fillId="0" borderId="16" xfId="8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 vertical="center" wrapText="1"/>
    </xf>
    <xf numFmtId="2" fontId="9" fillId="0" borderId="16" xfId="0" applyNumberFormat="1" applyFont="1" applyBorder="1" applyAlignment="1">
      <alignment horizontal="center" vertical="center"/>
    </xf>
    <xf numFmtId="164" fontId="9" fillId="0" borderId="16" xfId="8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164" fontId="9" fillId="0" borderId="16" xfId="8" applyFont="1" applyBorder="1"/>
    <xf numFmtId="0" fontId="2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166" fontId="9" fillId="0" borderId="16" xfId="4" applyFont="1" applyBorder="1" applyAlignment="1">
      <alignment horizontal="center" vertical="center"/>
    </xf>
    <xf numFmtId="171" fontId="9" fillId="0" borderId="16" xfId="4" applyNumberFormat="1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/>
    </xf>
    <xf numFmtId="2" fontId="29" fillId="2" borderId="16" xfId="0" applyNumberFormat="1" applyFont="1" applyFill="1" applyBorder="1" applyAlignment="1">
      <alignment horizontal="center" wrapText="1"/>
    </xf>
    <xf numFmtId="10" fontId="29" fillId="0" borderId="16" xfId="0" applyNumberFormat="1" applyFont="1" applyBorder="1" applyAlignment="1">
      <alignment horizontal="center"/>
    </xf>
    <xf numFmtId="0" fontId="43" fillId="0" borderId="0" xfId="19" applyFont="1" applyAlignment="1">
      <alignment vertical="center"/>
    </xf>
    <xf numFmtId="0" fontId="43" fillId="0" borderId="0" xfId="19" applyFont="1"/>
    <xf numFmtId="0" fontId="44" fillId="0" borderId="0" xfId="19" applyFont="1" applyAlignment="1">
      <alignment horizontal="center" vertical="center"/>
    </xf>
    <xf numFmtId="0" fontId="20" fillId="0" borderId="0" xfId="19" applyFont="1"/>
    <xf numFmtId="173" fontId="43" fillId="2" borderId="0" xfId="19" applyNumberFormat="1" applyFont="1" applyFill="1" applyAlignment="1">
      <alignment vertical="center"/>
    </xf>
    <xf numFmtId="0" fontId="20" fillId="2" borderId="0" xfId="19" applyFont="1" applyFill="1"/>
    <xf numFmtId="0" fontId="44" fillId="2" borderId="0" xfId="19" applyFont="1" applyFill="1" applyAlignment="1">
      <alignment horizontal="center" vertical="center"/>
    </xf>
    <xf numFmtId="0" fontId="20" fillId="0" borderId="0" xfId="19" applyFont="1" applyAlignment="1">
      <alignment vertical="center"/>
    </xf>
    <xf numFmtId="0" fontId="44" fillId="0" borderId="0" xfId="19" applyFont="1" applyAlignment="1">
      <alignment horizontal="center" vertical="center" wrapText="1"/>
    </xf>
    <xf numFmtId="0" fontId="20" fillId="0" borderId="0" xfId="19" applyFont="1" applyAlignment="1">
      <alignment vertical="center" wrapText="1"/>
    </xf>
    <xf numFmtId="0" fontId="20" fillId="0" borderId="0" xfId="5" applyFont="1"/>
    <xf numFmtId="0" fontId="20" fillId="0" borderId="0" xfId="5" applyFont="1" applyAlignment="1">
      <alignment wrapText="1"/>
    </xf>
    <xf numFmtId="0" fontId="20" fillId="0" borderId="16" xfId="5" applyFont="1" applyBorder="1" applyAlignment="1">
      <alignment horizontal="center" vertical="center" wrapText="1"/>
    </xf>
    <xf numFmtId="0" fontId="20" fillId="0" borderId="21" xfId="5" applyFont="1" applyBorder="1" applyAlignment="1">
      <alignment horizontal="center" vertical="center" wrapText="1"/>
    </xf>
    <xf numFmtId="0" fontId="20" fillId="0" borderId="22" xfId="5" applyFont="1" applyBorder="1" applyAlignment="1">
      <alignment horizontal="center" vertical="center" wrapText="1"/>
    </xf>
    <xf numFmtId="9" fontId="20" fillId="0" borderId="16" xfId="20" applyFont="1" applyBorder="1" applyAlignment="1">
      <alignment horizontal="center" vertical="center" wrapText="1"/>
    </xf>
    <xf numFmtId="9" fontId="20" fillId="0" borderId="21" xfId="20" applyFont="1" applyBorder="1" applyAlignment="1">
      <alignment horizontal="center" vertical="center" wrapText="1"/>
    </xf>
    <xf numFmtId="0" fontId="39" fillId="7" borderId="16" xfId="5" applyFont="1" applyFill="1" applyBorder="1" applyAlignment="1">
      <alignment horizontal="center" vertical="center" wrapText="1"/>
    </xf>
    <xf numFmtId="173" fontId="20" fillId="0" borderId="16" xfId="5" applyNumberFormat="1" applyFont="1" applyBorder="1" applyAlignment="1">
      <alignment horizontal="center" vertical="center" wrapText="1"/>
    </xf>
    <xf numFmtId="173" fontId="20" fillId="0" borderId="21" xfId="5" applyNumberFormat="1" applyFont="1" applyBorder="1" applyAlignment="1">
      <alignment horizontal="center" vertical="center" wrapText="1"/>
    </xf>
    <xf numFmtId="173" fontId="43" fillId="0" borderId="0" xfId="19" applyNumberFormat="1" applyFont="1" applyAlignment="1">
      <alignment vertical="center"/>
    </xf>
    <xf numFmtId="0" fontId="45" fillId="0" borderId="0" xfId="19" applyFont="1" applyAlignment="1">
      <alignment vertical="center"/>
    </xf>
    <xf numFmtId="0" fontId="39" fillId="7" borderId="16" xfId="5" applyFont="1" applyFill="1" applyBorder="1" applyAlignment="1">
      <alignment horizontal="center" vertical="top" wrapText="1"/>
    </xf>
    <xf numFmtId="4" fontId="20" fillId="0" borderId="16" xfId="5" applyNumberFormat="1" applyFont="1" applyBorder="1" applyAlignment="1">
      <alignment horizontal="center" vertical="center" wrapText="1"/>
    </xf>
    <xf numFmtId="4" fontId="20" fillId="0" borderId="21" xfId="5" applyNumberFormat="1" applyFont="1" applyBorder="1" applyAlignment="1">
      <alignment horizontal="center" vertical="center" wrapText="1"/>
    </xf>
    <xf numFmtId="0" fontId="40" fillId="0" borderId="16" xfId="5" applyFont="1" applyBorder="1" applyAlignment="1">
      <alignment horizontal="center"/>
    </xf>
    <xf numFmtId="0" fontId="20" fillId="0" borderId="16" xfId="5" applyFont="1" applyBorder="1" applyAlignment="1">
      <alignment horizontal="left" vertical="center" wrapText="1"/>
    </xf>
    <xf numFmtId="2" fontId="20" fillId="0" borderId="16" xfId="5" applyNumberFormat="1" applyFont="1" applyBorder="1" applyAlignment="1">
      <alignment horizontal="center" vertical="center" wrapText="1"/>
    </xf>
    <xf numFmtId="2" fontId="20" fillId="0" borderId="21" xfId="5" applyNumberFormat="1" applyFont="1" applyBorder="1" applyAlignment="1">
      <alignment horizontal="center" vertical="center" wrapText="1"/>
    </xf>
    <xf numFmtId="173" fontId="46" fillId="0" borderId="0" xfId="19" applyNumberFormat="1" applyFont="1" applyAlignment="1">
      <alignment vertical="center"/>
    </xf>
    <xf numFmtId="0" fontId="40" fillId="0" borderId="13" xfId="5" applyFont="1" applyBorder="1" applyAlignment="1">
      <alignment vertical="center"/>
    </xf>
    <xf numFmtId="174" fontId="20" fillId="0" borderId="16" xfId="5" applyNumberFormat="1" applyFont="1" applyBorder="1" applyAlignment="1">
      <alignment horizontal="center" vertical="center"/>
    </xf>
    <xf numFmtId="174" fontId="20" fillId="0" borderId="21" xfId="5" applyNumberFormat="1" applyFont="1" applyBorder="1" applyAlignment="1">
      <alignment horizontal="center" vertical="center"/>
    </xf>
    <xf numFmtId="0" fontId="20" fillId="0" borderId="8" xfId="5" applyFont="1" applyBorder="1" applyAlignment="1">
      <alignment horizontal="left" vertical="center" wrapText="1"/>
    </xf>
    <xf numFmtId="0" fontId="20" fillId="0" borderId="16" xfId="5" applyFont="1" applyBorder="1" applyAlignment="1">
      <alignment horizontal="center" vertical="center"/>
    </xf>
    <xf numFmtId="4" fontId="20" fillId="0" borderId="16" xfId="5" applyNumberFormat="1" applyFont="1" applyBorder="1" applyAlignment="1">
      <alignment horizontal="center" vertical="center"/>
    </xf>
    <xf numFmtId="4" fontId="20" fillId="0" borderId="21" xfId="5" applyNumberFormat="1" applyFont="1" applyBorder="1" applyAlignment="1">
      <alignment horizontal="center" vertical="center"/>
    </xf>
    <xf numFmtId="0" fontId="40" fillId="0" borderId="8" xfId="5" applyFont="1" applyBorder="1" applyAlignment="1">
      <alignment vertical="center" wrapText="1"/>
    </xf>
    <xf numFmtId="0" fontId="40" fillId="0" borderId="16" xfId="5" applyFont="1" applyBorder="1" applyAlignment="1">
      <alignment vertical="center"/>
    </xf>
    <xf numFmtId="0" fontId="40" fillId="0" borderId="16" xfId="5" applyFont="1" applyBorder="1" applyAlignment="1">
      <alignment horizontal="left" vertical="center" wrapText="1"/>
    </xf>
    <xf numFmtId="0" fontId="20" fillId="2" borderId="16" xfId="5" applyFont="1" applyFill="1" applyBorder="1" applyAlignment="1">
      <alignment horizontal="center" vertical="center" wrapText="1"/>
    </xf>
    <xf numFmtId="0" fontId="20" fillId="0" borderId="23" xfId="5" applyFont="1" applyBorder="1" applyAlignment="1">
      <alignment horizontal="center" vertical="center" wrapText="1"/>
    </xf>
    <xf numFmtId="0" fontId="40" fillId="0" borderId="24" xfId="5" applyFont="1" applyBorder="1" applyAlignment="1">
      <alignment vertical="center" wrapText="1"/>
    </xf>
    <xf numFmtId="0" fontId="40" fillId="0" borderId="24" xfId="5" applyFont="1" applyBorder="1" applyAlignment="1">
      <alignment vertical="center"/>
    </xf>
    <xf numFmtId="0" fontId="40" fillId="0" borderId="24" xfId="5" applyFont="1" applyBorder="1"/>
    <xf numFmtId="4" fontId="40" fillId="0" borderId="25" xfId="4" applyNumberFormat="1" applyFont="1" applyFill="1" applyBorder="1" applyAlignment="1"/>
    <xf numFmtId="4" fontId="40" fillId="0" borderId="26" xfId="4" applyNumberFormat="1" applyFont="1" applyFill="1" applyBorder="1" applyAlignment="1"/>
    <xf numFmtId="4" fontId="40" fillId="0" borderId="27" xfId="4" applyNumberFormat="1" applyFont="1" applyFill="1" applyBorder="1" applyAlignment="1"/>
    <xf numFmtId="0" fontId="9" fillId="0" borderId="0" xfId="5" applyFont="1" applyAlignment="1">
      <alignment wrapText="1"/>
    </xf>
    <xf numFmtId="0" fontId="9" fillId="0" borderId="0" xfId="5" applyFont="1"/>
    <xf numFmtId="0" fontId="34" fillId="0" borderId="10" xfId="0" applyFont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175" fontId="9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center" vertical="center" wrapText="1"/>
    </xf>
    <xf numFmtId="176" fontId="0" fillId="2" borderId="0" xfId="0" applyNumberFormat="1" applyFill="1" applyAlignment="1">
      <alignment horizontal="left" wrapText="1"/>
    </xf>
    <xf numFmtId="10" fontId="0" fillId="2" borderId="0" xfId="0" applyNumberFormat="1" applyFill="1" applyAlignment="1">
      <alignment horizontal="left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right"/>
    </xf>
    <xf numFmtId="0" fontId="50" fillId="0" borderId="0" xfId="0" applyFont="1" applyAlignment="1">
      <alignment horizontal="center" wrapText="1"/>
    </xf>
    <xf numFmtId="0" fontId="51" fillId="0" borderId="0" xfId="0" applyFont="1" applyAlignment="1">
      <alignment horizontal="left" wrapText="1"/>
    </xf>
    <xf numFmtId="4" fontId="9" fillId="0" borderId="0" xfId="0" applyNumberFormat="1" applyFont="1"/>
    <xf numFmtId="0" fontId="8" fillId="0" borderId="0" xfId="0" applyFont="1"/>
    <xf numFmtId="0" fontId="19" fillId="0" borderId="16" xfId="0" applyFont="1" applyBorder="1"/>
    <xf numFmtId="0" fontId="9" fillId="0" borderId="3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49" fontId="9" fillId="0" borderId="32" xfId="0" applyNumberFormat="1" applyFont="1" applyBorder="1" applyAlignment="1">
      <alignment horizontal="center" wrapText="1"/>
    </xf>
    <xf numFmtId="0" fontId="41" fillId="0" borderId="0" xfId="0" applyFont="1"/>
    <xf numFmtId="0" fontId="10" fillId="0" borderId="30" xfId="0" applyFont="1" applyBorder="1" applyAlignment="1">
      <alignment horizontal="center" vertical="center" wrapText="1"/>
    </xf>
    <xf numFmtId="0" fontId="30" fillId="0" borderId="13" xfId="0" applyFont="1" applyBorder="1" applyAlignment="1">
      <alignment vertical="center" wrapText="1"/>
    </xf>
    <xf numFmtId="0" fontId="10" fillId="0" borderId="30" xfId="0" applyFont="1" applyBorder="1" applyAlignment="1">
      <alignment horizontal="center" wrapText="1"/>
    </xf>
    <xf numFmtId="0" fontId="10" fillId="0" borderId="13" xfId="0" applyFont="1" applyBorder="1" applyAlignment="1">
      <alignment wrapText="1"/>
    </xf>
    <xf numFmtId="0" fontId="10" fillId="0" borderId="30" xfId="0" applyFont="1" applyBorder="1" applyAlignment="1">
      <alignment wrapText="1"/>
    </xf>
    <xf numFmtId="4" fontId="10" fillId="0" borderId="36" xfId="0" applyNumberFormat="1" applyFont="1" applyBorder="1" applyAlignment="1">
      <alignment wrapText="1"/>
    </xf>
    <xf numFmtId="168" fontId="10" fillId="0" borderId="13" xfId="0" applyNumberFormat="1" applyFont="1" applyBorder="1" applyAlignment="1">
      <alignment wrapText="1"/>
    </xf>
    <xf numFmtId="168" fontId="10" fillId="0" borderId="30" xfId="0" applyNumberFormat="1" applyFont="1" applyBorder="1" applyAlignment="1">
      <alignment wrapText="1"/>
    </xf>
    <xf numFmtId="168" fontId="10" fillId="0" borderId="36" xfId="0" applyNumberFormat="1" applyFont="1" applyBorder="1" applyAlignment="1">
      <alignment wrapText="1"/>
    </xf>
    <xf numFmtId="49" fontId="9" fillId="0" borderId="30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49" fontId="9" fillId="0" borderId="30" xfId="0" applyNumberFormat="1" applyFont="1" applyBorder="1" applyAlignment="1">
      <alignment horizontal="center" wrapText="1"/>
    </xf>
    <xf numFmtId="168" fontId="9" fillId="0" borderId="13" xfId="0" applyNumberFormat="1" applyFont="1" applyBorder="1" applyAlignment="1">
      <alignment wrapText="1"/>
    </xf>
    <xf numFmtId="168" fontId="9" fillId="2" borderId="30" xfId="0" applyNumberFormat="1" applyFont="1" applyFill="1" applyBorder="1" applyAlignment="1">
      <alignment wrapText="1"/>
    </xf>
    <xf numFmtId="168" fontId="9" fillId="2" borderId="36" xfId="0" applyNumberFormat="1" applyFont="1" applyFill="1" applyBorder="1" applyAlignment="1">
      <alignment wrapText="1"/>
    </xf>
    <xf numFmtId="170" fontId="9" fillId="0" borderId="16" xfId="4" applyNumberFormat="1" applyFont="1" applyFill="1" applyBorder="1" applyAlignment="1" applyProtection="1">
      <alignment horizontal="right" wrapText="1"/>
      <protection locked="0"/>
    </xf>
    <xf numFmtId="0" fontId="9" fillId="0" borderId="30" xfId="0" applyFont="1" applyBorder="1" applyAlignment="1">
      <alignment horizontal="center" wrapText="1"/>
    </xf>
    <xf numFmtId="0" fontId="9" fillId="2" borderId="13" xfId="0" applyFont="1" applyFill="1" applyBorder="1" applyAlignment="1">
      <alignment wrapText="1"/>
    </xf>
    <xf numFmtId="0" fontId="9" fillId="2" borderId="30" xfId="0" applyFont="1" applyFill="1" applyBorder="1" applyAlignment="1">
      <alignment horizontal="center" wrapText="1"/>
    </xf>
    <xf numFmtId="0" fontId="9" fillId="0" borderId="13" xfId="0" applyFont="1" applyBorder="1" applyAlignment="1">
      <alignment wrapText="1"/>
    </xf>
    <xf numFmtId="168" fontId="10" fillId="2" borderId="36" xfId="0" applyNumberFormat="1" applyFont="1" applyFill="1" applyBorder="1" applyAlignment="1">
      <alignment wrapText="1"/>
    </xf>
    <xf numFmtId="168" fontId="10" fillId="0" borderId="30" xfId="0" applyNumberFormat="1" applyFont="1" applyBorder="1" applyAlignment="1">
      <alignment horizontal="center" wrapText="1"/>
    </xf>
    <xf numFmtId="168" fontId="10" fillId="2" borderId="30" xfId="0" applyNumberFormat="1" applyFont="1" applyFill="1" applyBorder="1" applyAlignment="1">
      <alignment wrapText="1"/>
    </xf>
    <xf numFmtId="168" fontId="9" fillId="0" borderId="15" xfId="0" applyNumberFormat="1" applyFont="1" applyBorder="1" applyAlignment="1">
      <alignment wrapText="1"/>
    </xf>
    <xf numFmtId="168" fontId="9" fillId="2" borderId="37" xfId="0" applyNumberFormat="1" applyFont="1" applyFill="1" applyBorder="1" applyAlignment="1">
      <alignment wrapText="1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/>
    <xf numFmtId="0" fontId="10" fillId="0" borderId="0" xfId="0" applyFont="1" applyAlignment="1">
      <alignment horizontal="center" vertical="center" wrapText="1"/>
    </xf>
    <xf numFmtId="168" fontId="10" fillId="0" borderId="0" xfId="0" applyNumberFormat="1" applyFont="1" applyAlignment="1">
      <alignment wrapText="1"/>
    </xf>
    <xf numFmtId="168" fontId="10" fillId="2" borderId="0" xfId="0" applyNumberFormat="1" applyFont="1" applyFill="1" applyAlignment="1">
      <alignment wrapText="1"/>
    </xf>
    <xf numFmtId="168" fontId="9" fillId="2" borderId="0" xfId="0" applyNumberFormat="1" applyFont="1" applyFill="1" applyAlignment="1">
      <alignment wrapText="1"/>
    </xf>
    <xf numFmtId="2" fontId="0" fillId="0" borderId="0" xfId="0" applyNumberFormat="1"/>
    <xf numFmtId="4" fontId="9" fillId="2" borderId="0" xfId="0" applyNumberFormat="1" applyFont="1" applyFill="1" applyAlignment="1">
      <alignment wrapText="1"/>
    </xf>
    <xf numFmtId="0" fontId="9" fillId="2" borderId="0" xfId="0" applyFont="1" applyFill="1" applyAlignment="1">
      <alignment wrapText="1"/>
    </xf>
    <xf numFmtId="4" fontId="9" fillId="0" borderId="0" xfId="0" applyNumberFormat="1" applyFont="1" applyAlignment="1">
      <alignment wrapText="1"/>
    </xf>
    <xf numFmtId="0" fontId="9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4" fontId="20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/>
    <xf numFmtId="0" fontId="9" fillId="0" borderId="12" xfId="0" applyFont="1" applyBorder="1" applyAlignment="1" applyProtection="1">
      <alignment vertical="center"/>
      <protection locked="0"/>
    </xf>
    <xf numFmtId="164" fontId="20" fillId="0" borderId="0" xfId="8" applyFont="1"/>
    <xf numFmtId="0" fontId="20" fillId="0" borderId="0" xfId="21" applyFont="1"/>
    <xf numFmtId="0" fontId="20" fillId="0" borderId="0" xfId="21" applyFont="1" applyAlignment="1">
      <alignment horizontal="right"/>
    </xf>
    <xf numFmtId="0" fontId="52" fillId="0" borderId="0" xfId="22" applyFont="1"/>
    <xf numFmtId="0" fontId="10" fillId="0" borderId="0" xfId="12" applyFont="1" applyAlignment="1">
      <alignment horizontal="center" wrapText="1"/>
    </xf>
    <xf numFmtId="0" fontId="40" fillId="0" borderId="0" xfId="12" applyFont="1">
      <alignment horizontal="center"/>
    </xf>
    <xf numFmtId="0" fontId="20" fillId="0" borderId="0" xfId="21" applyFont="1" applyAlignment="1">
      <alignment horizontal="left" vertical="top" wrapText="1"/>
    </xf>
    <xf numFmtId="0" fontId="20" fillId="0" borderId="0" xfId="12" applyAlignment="1">
      <alignment horizontal="center" vertical="top"/>
    </xf>
    <xf numFmtId="0" fontId="53" fillId="0" borderId="0" xfId="21" applyFont="1"/>
    <xf numFmtId="9" fontId="53" fillId="0" borderId="0" xfId="20" applyFont="1"/>
    <xf numFmtId="0" fontId="40" fillId="0" borderId="0" xfId="21" applyFont="1" applyAlignment="1">
      <alignment vertical="center"/>
    </xf>
    <xf numFmtId="0" fontId="20" fillId="0" borderId="0" xfId="21" applyFont="1" applyAlignment="1">
      <alignment vertical="center"/>
    </xf>
    <xf numFmtId="0" fontId="34" fillId="0" borderId="16" xfId="23" applyFont="1" applyBorder="1" applyAlignment="1">
      <alignment horizontal="center" vertical="center" wrapText="1"/>
    </xf>
    <xf numFmtId="0" fontId="13" fillId="0" borderId="16" xfId="23" applyBorder="1" applyAlignment="1">
      <alignment vertical="top" wrapText="1"/>
    </xf>
    <xf numFmtId="0" fontId="34" fillId="0" borderId="16" xfId="23" applyFont="1" applyBorder="1" applyAlignment="1">
      <alignment vertical="top" wrapText="1"/>
    </xf>
    <xf numFmtId="0" fontId="34" fillId="0" borderId="16" xfId="23" applyFont="1" applyBorder="1" applyAlignment="1">
      <alignment vertical="center" wrapText="1"/>
    </xf>
    <xf numFmtId="174" fontId="34" fillId="0" borderId="16" xfId="23" applyNumberFormat="1" applyFont="1" applyBorder="1" applyAlignment="1">
      <alignment vertical="center" wrapText="1"/>
    </xf>
    <xf numFmtId="177" fontId="34" fillId="0" borderId="16" xfId="23" applyNumberFormat="1" applyFont="1" applyBorder="1" applyAlignment="1">
      <alignment vertical="center" wrapText="1"/>
    </xf>
    <xf numFmtId="177" fontId="34" fillId="0" borderId="0" xfId="23" applyNumberFormat="1" applyFont="1" applyAlignment="1">
      <alignment vertical="center" wrapText="1"/>
    </xf>
    <xf numFmtId="4" fontId="20" fillId="0" borderId="0" xfId="21" applyNumberFormat="1" applyFont="1" applyAlignment="1">
      <alignment vertical="center"/>
    </xf>
    <xf numFmtId="1" fontId="20" fillId="0" borderId="16" xfId="21" applyNumberFormat="1" applyFont="1" applyBorder="1" applyAlignment="1">
      <alignment horizontal="center" vertical="top"/>
    </xf>
    <xf numFmtId="9" fontId="34" fillId="0" borderId="16" xfId="23" applyNumberFormat="1" applyFont="1" applyBorder="1" applyAlignment="1">
      <alignment vertical="center" wrapText="1"/>
    </xf>
    <xf numFmtId="164" fontId="20" fillId="0" borderId="16" xfId="24" applyFont="1" applyBorder="1" applyAlignment="1">
      <alignment horizontal="center" vertical="top"/>
    </xf>
    <xf numFmtId="0" fontId="20" fillId="0" borderId="39" xfId="21" applyFont="1" applyBorder="1" applyAlignment="1">
      <alignment horizontal="center" vertical="center" wrapText="1"/>
    </xf>
    <xf numFmtId="0" fontId="20" fillId="0" borderId="18" xfId="21" applyFont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center" wrapText="1"/>
    </xf>
    <xf numFmtId="0" fontId="20" fillId="0" borderId="16" xfId="21" applyFont="1" applyBorder="1" applyAlignment="1">
      <alignment horizontal="center" vertical="center" wrapText="1"/>
    </xf>
    <xf numFmtId="174" fontId="52" fillId="0" borderId="0" xfId="22" applyNumberFormat="1" applyFont="1"/>
    <xf numFmtId="0" fontId="20" fillId="0" borderId="22" xfId="21" applyFont="1" applyBorder="1" applyAlignment="1">
      <alignment horizontal="right" vertical="top"/>
    </xf>
    <xf numFmtId="2" fontId="20" fillId="0" borderId="16" xfId="21" applyNumberFormat="1" applyFont="1" applyBorder="1" applyAlignment="1">
      <alignment horizontal="center" vertical="top"/>
    </xf>
    <xf numFmtId="178" fontId="38" fillId="0" borderId="0" xfId="24" applyNumberFormat="1" applyFont="1" applyAlignment="1">
      <alignment vertical="center"/>
    </xf>
    <xf numFmtId="179" fontId="38" fillId="0" borderId="0" xfId="21" applyNumberFormat="1" applyFont="1" applyAlignment="1">
      <alignment vertical="center"/>
    </xf>
    <xf numFmtId="172" fontId="40" fillId="0" borderId="16" xfId="8" applyNumberFormat="1" applyFont="1" applyBorder="1" applyAlignment="1">
      <alignment horizontal="center" vertical="center"/>
    </xf>
    <xf numFmtId="164" fontId="20" fillId="0" borderId="0" xfId="24" applyFont="1"/>
    <xf numFmtId="0" fontId="9" fillId="0" borderId="0" xfId="0" applyFont="1" applyAlignment="1">
      <alignment horizontal="left" wrapText="1"/>
    </xf>
    <xf numFmtId="0" fontId="23" fillId="0" borderId="0" xfId="0" applyFont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6" fillId="6" borderId="16" xfId="0" applyFont="1" applyFill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9" fillId="0" borderId="16" xfId="0" applyNumberFormat="1" applyFont="1" applyBorder="1" applyAlignment="1">
      <alignment horizontal="center" vertical="center"/>
    </xf>
    <xf numFmtId="0" fontId="10" fillId="2" borderId="16" xfId="0" applyFont="1" applyFill="1" applyBorder="1" applyAlignment="1">
      <alignment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10" fillId="2" borderId="16" xfId="0" applyFont="1" applyFill="1" applyBorder="1" applyAlignment="1">
      <alignment horizontal="center" vertical="center" wrapText="1"/>
    </xf>
    <xf numFmtId="2" fontId="10" fillId="2" borderId="16" xfId="0" applyNumberFormat="1" applyFont="1" applyFill="1" applyBorder="1" applyAlignment="1">
      <alignment horizontal="center" vertical="center" wrapText="1"/>
    </xf>
    <xf numFmtId="10" fontId="10" fillId="0" borderId="16" xfId="0" applyNumberFormat="1" applyFont="1" applyBorder="1" applyAlignment="1">
      <alignment horizontal="center" vertical="center"/>
    </xf>
    <xf numFmtId="0" fontId="26" fillId="6" borderId="16" xfId="0" applyFont="1" applyFill="1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center" vertical="center" wrapText="1"/>
    </xf>
    <xf numFmtId="0" fontId="20" fillId="0" borderId="16" xfId="5" applyFont="1" applyBorder="1" applyAlignment="1">
      <alignment horizontal="center" vertical="center" wrapText="1"/>
    </xf>
    <xf numFmtId="0" fontId="39" fillId="4" borderId="16" xfId="0" applyFont="1" applyFill="1" applyBorder="1" applyAlignment="1">
      <alignment horizontal="left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39" fillId="4" borderId="12" xfId="0" applyFont="1" applyFill="1" applyBorder="1" applyAlignment="1">
      <alignment horizontal="left" vertical="center" wrapText="1"/>
    </xf>
    <xf numFmtId="0" fontId="39" fillId="4" borderId="12" xfId="0" applyFont="1" applyFill="1" applyBorder="1" applyAlignment="1">
      <alignment horizontal="center" vertical="center" wrapText="1"/>
    </xf>
    <xf numFmtId="0" fontId="39" fillId="0" borderId="12" xfId="0" applyFont="1" applyBorder="1" applyAlignment="1">
      <alignment horizontal="left" vertical="center" wrapText="1"/>
    </xf>
    <xf numFmtId="0" fontId="39" fillId="4" borderId="12" xfId="0" applyFont="1" applyFill="1" applyBorder="1" applyAlignment="1">
      <alignment horizontal="center" vertical="top" wrapText="1"/>
    </xf>
    <xf numFmtId="168" fontId="9" fillId="4" borderId="35" xfId="0" applyNumberFormat="1" applyFont="1" applyFill="1" applyBorder="1" applyAlignment="1">
      <alignment wrapText="1"/>
    </xf>
    <xf numFmtId="175" fontId="9" fillId="0" borderId="16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175" fontId="10" fillId="0" borderId="16" xfId="0" applyNumberFormat="1" applyFont="1" applyBorder="1" applyAlignment="1">
      <alignment horizontal="center"/>
    </xf>
    <xf numFmtId="174" fontId="0" fillId="2" borderId="0" xfId="0" applyNumberFormat="1" applyFill="1" applyAlignment="1">
      <alignment horizontal="center" wrapText="1"/>
    </xf>
    <xf numFmtId="170" fontId="9" fillId="8" borderId="16" xfId="4" applyNumberFormat="1" applyFont="1" applyFill="1" applyBorder="1" applyAlignment="1" applyProtection="1">
      <alignment horizontal="right" wrapText="1"/>
      <protection locked="0"/>
    </xf>
    <xf numFmtId="168" fontId="9" fillId="0" borderId="13" xfId="0" applyNumberFormat="1" applyFont="1" applyFill="1" applyBorder="1" applyAlignment="1">
      <alignment wrapText="1"/>
    </xf>
    <xf numFmtId="0" fontId="9" fillId="0" borderId="30" xfId="0" applyFont="1" applyFill="1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horizontal="center"/>
    </xf>
    <xf numFmtId="168" fontId="9" fillId="5" borderId="30" xfId="0" applyNumberFormat="1" applyFont="1" applyFill="1" applyBorder="1" applyAlignment="1">
      <alignment wrapText="1"/>
    </xf>
    <xf numFmtId="168" fontId="9" fillId="2" borderId="35" xfId="0" applyNumberFormat="1" applyFont="1" applyFill="1" applyBorder="1" applyAlignment="1">
      <alignment wrapText="1"/>
    </xf>
    <xf numFmtId="168" fontId="9" fillId="0" borderId="29" xfId="0" applyNumberFormat="1" applyFont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2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167" fontId="10" fillId="0" borderId="0" xfId="0" applyNumberFormat="1" applyFont="1" applyAlignment="1" applyProtection="1">
      <alignment horizontal="right"/>
      <protection hidden="1"/>
    </xf>
    <xf numFmtId="0" fontId="10" fillId="0" borderId="0" xfId="0" applyFont="1" applyAlignment="1" applyProtection="1">
      <alignment horizontal="center" vertical="top"/>
      <protection hidden="1"/>
    </xf>
    <xf numFmtId="165" fontId="10" fillId="0" borderId="0" xfId="0" applyNumberFormat="1" applyFont="1" applyAlignment="1" applyProtection="1">
      <alignment horizontal="left" vertical="top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9" fillId="0" borderId="0" xfId="3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center" vertical="top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center"/>
      <protection hidden="1"/>
    </xf>
    <xf numFmtId="0" fontId="10" fillId="2" borderId="0" xfId="0" applyFont="1" applyFill="1" applyAlignment="1" applyProtection="1">
      <alignment horizontal="center" vertical="center" wrapText="1"/>
      <protection hidden="1"/>
    </xf>
    <xf numFmtId="0" fontId="9" fillId="2" borderId="0" xfId="0" applyFont="1" applyFill="1" applyProtection="1">
      <protection hidden="1"/>
    </xf>
    <xf numFmtId="0" fontId="9" fillId="2" borderId="0" xfId="0" applyFont="1" applyFill="1" applyAlignment="1" applyProtection="1">
      <alignment horizontal="center"/>
      <protection hidden="1"/>
    </xf>
    <xf numFmtId="0" fontId="9" fillId="2" borderId="0" xfId="0" applyFont="1" applyFill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left" wrapText="1"/>
    </xf>
    <xf numFmtId="0" fontId="9" fillId="0" borderId="28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4" fontId="9" fillId="0" borderId="32" xfId="0" applyNumberFormat="1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center" vertical="center" wrapText="1"/>
    </xf>
    <xf numFmtId="0" fontId="9" fillId="0" borderId="49" xfId="0" applyFont="1" applyBorder="1" applyAlignment="1">
      <alignment horizontal="left" wrapText="1"/>
    </xf>
    <xf numFmtId="0" fontId="9" fillId="0" borderId="48" xfId="0" applyFont="1" applyBorder="1" applyAlignment="1">
      <alignment horizontal="left" wrapText="1"/>
    </xf>
    <xf numFmtId="0" fontId="10" fillId="0" borderId="44" xfId="0" applyFont="1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0" fillId="0" borderId="50" xfId="0" applyBorder="1" applyAlignment="1">
      <alignment horizontal="left" wrapText="1"/>
    </xf>
    <xf numFmtId="168" fontId="10" fillId="2" borderId="44" xfId="0" applyNumberFormat="1" applyFont="1" applyFill="1" applyBorder="1" applyAlignment="1">
      <alignment horizontal="center" wrapText="1"/>
    </xf>
    <xf numFmtId="168" fontId="10" fillId="2" borderId="45" xfId="0" applyNumberFormat="1" applyFont="1" applyFill="1" applyBorder="1" applyAlignment="1">
      <alignment horizontal="center" wrapText="1"/>
    </xf>
    <xf numFmtId="168" fontId="10" fillId="2" borderId="50" xfId="0" applyNumberFormat="1" applyFont="1" applyFill="1" applyBorder="1" applyAlignment="1">
      <alignment horizont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168" fontId="10" fillId="2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2" borderId="0" xfId="0" applyFill="1" applyAlignment="1">
      <alignment horizontal="left" wrapText="1"/>
    </xf>
    <xf numFmtId="14" fontId="0" fillId="2" borderId="0" xfId="0" applyNumberFormat="1" applyFill="1" applyAlignment="1">
      <alignment horizontal="left" wrapText="1"/>
    </xf>
    <xf numFmtId="0" fontId="49" fillId="2" borderId="0" xfId="0" applyFont="1" applyFill="1" applyAlignment="1">
      <alignment horizontal="left" wrapText="1"/>
    </xf>
    <xf numFmtId="4" fontId="0" fillId="2" borderId="0" xfId="0" applyNumberFormat="1" applyFill="1" applyAlignment="1">
      <alignment horizontal="left" wrapText="1"/>
    </xf>
    <xf numFmtId="0" fontId="23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47" fillId="2" borderId="0" xfId="0" applyFont="1" applyFill="1" applyAlignment="1">
      <alignment horizontal="left" wrapText="1"/>
    </xf>
    <xf numFmtId="0" fontId="29" fillId="0" borderId="8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10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5" applyFont="1" applyAlignment="1">
      <alignment horizontal="center" vertical="center" wrapText="1"/>
    </xf>
    <xf numFmtId="0" fontId="25" fillId="0" borderId="0" xfId="19" applyFont="1" applyAlignment="1">
      <alignment horizontal="left"/>
    </xf>
    <xf numFmtId="0" fontId="9" fillId="4" borderId="0" xfId="0" applyFont="1" applyFill="1" applyAlignment="1">
      <alignment horizontal="left"/>
    </xf>
    <xf numFmtId="0" fontId="10" fillId="0" borderId="0" xfId="5" applyFont="1" applyAlignment="1">
      <alignment horizontal="center" vertical="center" wrapText="1"/>
    </xf>
    <xf numFmtId="0" fontId="9" fillId="4" borderId="0" xfId="0" applyFont="1" applyFill="1" applyAlignment="1">
      <alignment horizontal="left" wrapText="1"/>
    </xf>
    <xf numFmtId="0" fontId="35" fillId="4" borderId="0" xfId="0" applyFont="1" applyFill="1" applyAlignment="1">
      <alignment horizontal="left" vertical="center" wrapText="1"/>
    </xf>
    <xf numFmtId="0" fontId="20" fillId="0" borderId="17" xfId="5" applyFont="1" applyBorder="1" applyAlignment="1">
      <alignment horizontal="center" vertical="center" wrapText="1"/>
    </xf>
    <xf numFmtId="0" fontId="20" fillId="0" borderId="20" xfId="5" applyFont="1" applyBorder="1" applyAlignment="1">
      <alignment horizontal="center" vertical="center" wrapText="1"/>
    </xf>
    <xf numFmtId="0" fontId="20" fillId="0" borderId="18" xfId="5" applyFont="1" applyBorder="1" applyAlignment="1">
      <alignment horizontal="center" vertical="center" wrapText="1"/>
    </xf>
    <xf numFmtId="0" fontId="20" fillId="0" borderId="16" xfId="5" applyFont="1" applyBorder="1" applyAlignment="1">
      <alignment horizontal="center" vertical="center" wrapText="1"/>
    </xf>
    <xf numFmtId="0" fontId="20" fillId="0" borderId="18" xfId="5" applyFont="1" applyBorder="1" applyAlignment="1">
      <alignment horizontal="center" vertical="center"/>
    </xf>
    <xf numFmtId="0" fontId="20" fillId="0" borderId="19" xfId="5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40" fillId="0" borderId="22" xfId="5" applyFont="1" applyBorder="1" applyAlignment="1">
      <alignment horizontal="center" vertical="center"/>
    </xf>
    <xf numFmtId="0" fontId="40" fillId="0" borderId="16" xfId="5" applyFont="1" applyBorder="1" applyAlignment="1">
      <alignment horizontal="center" vertical="center"/>
    </xf>
    <xf numFmtId="0" fontId="40" fillId="0" borderId="16" xfId="5" applyFont="1" applyBorder="1" applyAlignment="1">
      <alignment horizontal="center"/>
    </xf>
    <xf numFmtId="0" fontId="40" fillId="0" borderId="21" xfId="5" applyFont="1" applyBorder="1" applyAlignment="1">
      <alignment horizontal="center"/>
    </xf>
    <xf numFmtId="0" fontId="40" fillId="0" borderId="8" xfId="5" applyFont="1" applyBorder="1" applyAlignment="1">
      <alignment horizontal="left" vertical="center" wrapText="1"/>
    </xf>
    <xf numFmtId="0" fontId="40" fillId="0" borderId="13" xfId="5" applyFont="1" applyBorder="1" applyAlignment="1">
      <alignment vertical="center"/>
    </xf>
    <xf numFmtId="4" fontId="40" fillId="0" borderId="16" xfId="4" applyNumberFormat="1" applyFont="1" applyFill="1" applyBorder="1" applyAlignment="1">
      <alignment vertical="center"/>
    </xf>
    <xf numFmtId="4" fontId="40" fillId="0" borderId="21" xfId="4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/>
    </xf>
    <xf numFmtId="0" fontId="40" fillId="0" borderId="47" xfId="0" applyFont="1" applyBorder="1" applyAlignment="1">
      <alignment horizontal="left" vertical="center" wrapText="1"/>
    </xf>
    <xf numFmtId="0" fontId="26" fillId="6" borderId="16" xfId="0" applyFont="1" applyFill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26" fillId="6" borderId="8" xfId="0" applyFont="1" applyFill="1" applyBorder="1" applyAlignment="1">
      <alignment horizontal="center"/>
    </xf>
    <xf numFmtId="0" fontId="26" fillId="6" borderId="9" xfId="0" applyFont="1" applyFill="1" applyBorder="1" applyAlignment="1">
      <alignment horizontal="center"/>
    </xf>
    <xf numFmtId="0" fontId="40" fillId="0" borderId="43" xfId="21" applyFont="1" applyBorder="1" applyAlignment="1">
      <alignment horizontal="left" wrapText="1"/>
    </xf>
    <xf numFmtId="0" fontId="40" fillId="0" borderId="13" xfId="21" applyFont="1" applyBorder="1" applyAlignment="1">
      <alignment horizontal="left" wrapText="1"/>
    </xf>
    <xf numFmtId="174" fontId="40" fillId="0" borderId="8" xfId="21" applyNumberFormat="1" applyFont="1" applyBorder="1" applyAlignment="1">
      <alignment horizontal="right" vertical="center"/>
    </xf>
    <xf numFmtId="174" fontId="40" fillId="0" borderId="13" xfId="21" applyNumberFormat="1" applyFont="1" applyBorder="1" applyAlignment="1">
      <alignment horizontal="right" vertical="center"/>
    </xf>
    <xf numFmtId="174" fontId="40" fillId="0" borderId="36" xfId="21" applyNumberFormat="1" applyFont="1" applyBorder="1" applyAlignment="1">
      <alignment horizontal="right" vertical="center"/>
    </xf>
    <xf numFmtId="0" fontId="20" fillId="0" borderId="43" xfId="21" applyFont="1" applyBorder="1" applyAlignment="1">
      <alignment horizontal="right"/>
    </xf>
    <xf numFmtId="0" fontId="20" fillId="0" borderId="13" xfId="21" applyFont="1" applyBorder="1" applyAlignment="1">
      <alignment horizontal="right"/>
    </xf>
    <xf numFmtId="0" fontId="20" fillId="0" borderId="9" xfId="21" applyFont="1" applyBorder="1" applyAlignment="1">
      <alignment horizontal="right"/>
    </xf>
    <xf numFmtId="169" fontId="20" fillId="0" borderId="8" xfId="21" applyNumberFormat="1" applyFont="1" applyBorder="1" applyAlignment="1">
      <alignment horizontal="right" vertical="center"/>
    </xf>
    <xf numFmtId="169" fontId="20" fillId="0" borderId="13" xfId="21" applyNumberFormat="1" applyFont="1" applyBorder="1" applyAlignment="1">
      <alignment horizontal="right" vertical="center"/>
    </xf>
    <xf numFmtId="169" fontId="20" fillId="0" borderId="36" xfId="21" applyNumberFormat="1" applyFont="1" applyBorder="1" applyAlignment="1">
      <alignment horizontal="right" vertical="center"/>
    </xf>
    <xf numFmtId="0" fontId="40" fillId="0" borderId="23" xfId="21" applyFont="1" applyBorder="1" applyAlignment="1">
      <alignment horizontal="right"/>
    </xf>
    <xf numFmtId="0" fontId="40" fillId="0" borderId="24" xfId="21" applyFont="1" applyBorder="1" applyAlignment="1">
      <alignment horizontal="right"/>
    </xf>
    <xf numFmtId="169" fontId="40" fillId="0" borderId="25" xfId="21" applyNumberFormat="1" applyFont="1" applyBorder="1" applyAlignment="1">
      <alignment horizontal="right" vertical="center"/>
    </xf>
    <xf numFmtId="169" fontId="40" fillId="0" borderId="26" xfId="21" applyNumberFormat="1" applyFont="1" applyBorder="1" applyAlignment="1">
      <alignment horizontal="right" vertical="center"/>
    </xf>
    <xf numFmtId="169" fontId="40" fillId="0" borderId="27" xfId="21" applyNumberFormat="1" applyFont="1" applyBorder="1" applyAlignment="1">
      <alignment horizontal="right" vertical="center"/>
    </xf>
    <xf numFmtId="0" fontId="20" fillId="0" borderId="8" xfId="21" applyFont="1" applyBorder="1" applyAlignment="1">
      <alignment horizontal="center" vertical="center" wrapText="1"/>
    </xf>
    <xf numFmtId="0" fontId="20" fillId="0" borderId="9" xfId="21" applyFont="1" applyBorder="1" applyAlignment="1">
      <alignment horizontal="center" vertical="center" wrapText="1"/>
    </xf>
    <xf numFmtId="0" fontId="20" fillId="0" borderId="13" xfId="21" applyFont="1" applyBorder="1" applyAlignment="1">
      <alignment horizontal="center" vertical="center" wrapText="1"/>
    </xf>
    <xf numFmtId="0" fontId="20" fillId="0" borderId="36" xfId="21" applyFont="1" applyBorder="1" applyAlignment="1">
      <alignment horizontal="center" vertical="center" wrapText="1"/>
    </xf>
    <xf numFmtId="169" fontId="20" fillId="0" borderId="8" xfId="21" applyNumberFormat="1" applyFont="1" applyBorder="1" applyAlignment="1">
      <alignment horizontal="center" vertical="top" wrapText="1"/>
    </xf>
    <xf numFmtId="169" fontId="20" fillId="0" borderId="9" xfId="21" applyNumberFormat="1" applyFont="1" applyBorder="1" applyAlignment="1">
      <alignment horizontal="center" vertical="top" wrapText="1"/>
    </xf>
    <xf numFmtId="169" fontId="20" fillId="0" borderId="8" xfId="21" applyNumberFormat="1" applyFont="1" applyBorder="1" applyAlignment="1">
      <alignment horizontal="right" vertical="center" wrapText="1"/>
    </xf>
    <xf numFmtId="169" fontId="20" fillId="0" borderId="13" xfId="21" applyNumberFormat="1" applyFont="1" applyBorder="1" applyAlignment="1">
      <alignment horizontal="right" vertical="center" wrapText="1"/>
    </xf>
    <xf numFmtId="169" fontId="20" fillId="0" borderId="36" xfId="21" applyNumberFormat="1" applyFont="1" applyBorder="1" applyAlignment="1">
      <alignment horizontal="right" vertical="center" wrapText="1"/>
    </xf>
    <xf numFmtId="0" fontId="40" fillId="0" borderId="22" xfId="21" applyFont="1" applyBorder="1" applyAlignment="1">
      <alignment horizontal="left"/>
    </xf>
    <xf numFmtId="0" fontId="40" fillId="0" borderId="16" xfId="21" applyFont="1" applyBorder="1" applyAlignment="1">
      <alignment horizontal="left"/>
    </xf>
    <xf numFmtId="169" fontId="40" fillId="0" borderId="16" xfId="21" applyNumberFormat="1" applyFont="1" applyBorder="1" applyAlignment="1">
      <alignment horizontal="right" vertical="center"/>
    </xf>
    <xf numFmtId="169" fontId="40" fillId="0" borderId="21" xfId="21" applyNumberFormat="1" applyFont="1" applyBorder="1" applyAlignment="1">
      <alignment horizontal="right" vertical="center"/>
    </xf>
    <xf numFmtId="0" fontId="20" fillId="0" borderId="40" xfId="21" applyFont="1" applyBorder="1" applyAlignment="1">
      <alignment horizontal="center" vertical="center" wrapText="1"/>
    </xf>
    <xf numFmtId="0" fontId="20" fillId="0" borderId="41" xfId="21" applyFont="1" applyBorder="1" applyAlignment="1">
      <alignment horizontal="center" vertical="center" wrapText="1"/>
    </xf>
    <xf numFmtId="0" fontId="20" fillId="0" borderId="38" xfId="21" applyFont="1" applyBorder="1" applyAlignment="1">
      <alignment horizontal="center" vertical="center" wrapText="1"/>
    </xf>
    <xf numFmtId="0" fontId="20" fillId="0" borderId="42" xfId="21" applyFont="1" applyBorder="1" applyAlignment="1">
      <alignment horizontal="center" vertical="center" wrapText="1"/>
    </xf>
    <xf numFmtId="0" fontId="9" fillId="0" borderId="0" xfId="12" applyFont="1">
      <alignment horizontal="center"/>
    </xf>
    <xf numFmtId="0" fontId="9" fillId="0" borderId="0" xfId="12" applyFont="1" applyAlignment="1">
      <alignment horizontal="center" wrapText="1"/>
    </xf>
    <xf numFmtId="0" fontId="10" fillId="0" borderId="0" xfId="12" applyFont="1" applyAlignment="1">
      <alignment horizontal="center" wrapText="1"/>
    </xf>
    <xf numFmtId="0" fontId="40" fillId="0" borderId="0" xfId="12" applyFont="1" applyAlignment="1">
      <alignment horizontal="left" vertical="top" wrapText="1"/>
    </xf>
    <xf numFmtId="0" fontId="34" fillId="0" borderId="16" xfId="23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8" fillId="2" borderId="0" xfId="0" applyFont="1" applyFill="1" applyAlignment="1">
      <alignment horizontal="left" vertical="top"/>
    </xf>
    <xf numFmtId="0" fontId="36" fillId="2" borderId="0" xfId="0" applyFont="1" applyFill="1" applyAlignment="1">
      <alignment horizontal="left" vertical="top" wrapText="1"/>
    </xf>
    <xf numFmtId="0" fontId="36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/>
    </xf>
    <xf numFmtId="0" fontId="37" fillId="2" borderId="0" xfId="0" applyFont="1" applyFill="1" applyAlignment="1">
      <alignment horizontal="center"/>
    </xf>
    <xf numFmtId="0" fontId="37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</cellXfs>
  <cellStyles count="104">
    <cellStyle name="Обычный" xfId="0" builtinId="0"/>
    <cellStyle name="Обычный 10" xfId="3" xr:uid="{00000000-0005-0000-0000-000001000000}"/>
    <cellStyle name="Обычный 15 2 2 8" xfId="34" xr:uid="{D393E8C6-2F06-4209-96BC-C81D1F245F27}"/>
    <cellStyle name="Обычный 15 2 2 8 2" xfId="43" xr:uid="{C20EE01A-42E0-46FA-AB32-1D7EED1E1E61}"/>
    <cellStyle name="Обычный 15 2 2 8 2 2" xfId="45" xr:uid="{6F968CEB-C0A2-4211-B879-17C8580A9E69}"/>
    <cellStyle name="Обычный 15 2 2 8 2 2 2" xfId="70" xr:uid="{59135FB8-5E60-463F-9B9D-0A536C0610B0}"/>
    <cellStyle name="Обычный 15 2 2 8 2 2 3" xfId="95" xr:uid="{1747DFDD-1635-4322-AE19-4156F7E23A01}"/>
    <cellStyle name="Обычный 15 2 2 8 2 3" xfId="69" xr:uid="{6FA5A43D-C943-45C9-A696-D184C6652C12}"/>
    <cellStyle name="Обычный 15 2 2 8 2 4" xfId="94" xr:uid="{055BDE7E-652E-4573-AA33-0DB9C16E8180}"/>
    <cellStyle name="Обычный 15 2 2 8 3" xfId="61" xr:uid="{81B14817-F959-4EAF-A189-09E48DEBA491}"/>
    <cellStyle name="Обычный 15 2 2 8 4" xfId="86" xr:uid="{9FAE7E38-13D7-47F8-82A0-DFBB64618284}"/>
    <cellStyle name="Обычный 18 5 2" xfId="31" xr:uid="{30CD6796-A40D-4297-8C33-C6E8C5519FD0}"/>
    <cellStyle name="Обычный 18 5 2 2" xfId="42" xr:uid="{F50F5E69-BC60-413A-A133-C616761EF390}"/>
    <cellStyle name="Обычный 18 5 2 2 2" xfId="22" xr:uid="{6A1A9E44-A721-4FC2-BB9E-AA376C6A1A91}"/>
    <cellStyle name="Обычный 18 5 2 2 2 2" xfId="53" xr:uid="{FF99AB6C-0BA5-4537-9BA6-F1C20688DFD1}"/>
    <cellStyle name="Обычный 18 5 2 2 2 3" xfId="78" xr:uid="{B1887FE9-A250-4F74-BC24-ED7FA2186BEE}"/>
    <cellStyle name="Обычный 18 5 2 2 3" xfId="68" xr:uid="{2AEC1105-7E99-4FA8-B1A2-C6F9261FA286}"/>
    <cellStyle name="Обычный 18 5 2 2 4" xfId="93" xr:uid="{0E8AFD27-ECD1-47DC-9E65-71AEF16D4B2F}"/>
    <cellStyle name="Обычный 18 5 2 3" xfId="60" xr:uid="{A6F3499B-4030-4ED0-9C62-F1EF13D76F64}"/>
    <cellStyle name="Обычный 18 5 2 4" xfId="85" xr:uid="{0A2C9E22-052D-4919-B366-B91A63E44B9D}"/>
    <cellStyle name="Обычный 2" xfId="2" xr:uid="{00000000-0005-0000-0000-000002000000}"/>
    <cellStyle name="Обычный 2 10" xfId="16" xr:uid="{00000000-0005-0000-0000-000003000000}"/>
    <cellStyle name="Обычный 2 10 2" xfId="40" xr:uid="{183E476A-9CD3-4536-93F5-7B50106AF69F}"/>
    <cellStyle name="Обычный 2 10 2 2" xfId="66" xr:uid="{C53D81AF-D496-417D-ACF0-6AE2A1F6840E}"/>
    <cellStyle name="Обычный 2 10 2 3" xfId="91" xr:uid="{94DF5104-4EC0-4097-A86A-857A23676275}"/>
    <cellStyle name="Обычный 2 10 3" xfId="29" xr:uid="{83D428A2-C179-4E86-BAE3-55BDE70F7A5D}"/>
    <cellStyle name="Обычный 2 10 3 2" xfId="58" xr:uid="{8F5258EA-E192-4721-98A5-944DB7A55497}"/>
    <cellStyle name="Обычный 2 10 3 3" xfId="83" xr:uid="{9FD09B84-C931-4102-ABBA-0611D198C476}"/>
    <cellStyle name="Обычный 2 10 4" xfId="50" xr:uid="{6782075B-34DD-4DD2-AF48-D71AAC475C0B}"/>
    <cellStyle name="Обычный 2 10 5" xfId="75" xr:uid="{253F236F-C302-4FBE-913B-0EDBC484A4A9}"/>
    <cellStyle name="Обычный 2 10 6" xfId="100" xr:uid="{78C58F58-CAFB-4F8D-B411-9E5C3636ECDF}"/>
    <cellStyle name="Обычный 2 2" xfId="5" xr:uid="{00000000-0005-0000-0000-000004000000}"/>
    <cellStyle name="Обычный 2 2 2 19" xfId="21" xr:uid="{C6721B48-BBB8-4EF4-96BD-0F22005FA4F7}"/>
    <cellStyle name="Обычный 2 2 4 3" xfId="17" xr:uid="{00000000-0005-0000-0000-000005000000}"/>
    <cellStyle name="Обычный 2 2 4 3 2" xfId="41" xr:uid="{3344D959-66FC-435C-87B8-1C402E8F44A2}"/>
    <cellStyle name="Обычный 2 2 4 3 2 2" xfId="67" xr:uid="{479AC948-B867-4099-A58C-C165EAC6F80E}"/>
    <cellStyle name="Обычный 2 2 4 3 2 3" xfId="92" xr:uid="{1F4B2E8D-5EFE-41B9-BE74-8ACD2C2ECC03}"/>
    <cellStyle name="Обычный 2 2 4 3 3" xfId="30" xr:uid="{FC9A6466-149A-4283-BB0D-48299B99C098}"/>
    <cellStyle name="Обычный 2 2 4 3 3 2" xfId="59" xr:uid="{3976522F-3926-4AED-AEF7-3C41205D2A84}"/>
    <cellStyle name="Обычный 2 2 4 3 3 3" xfId="84" xr:uid="{4B9B6B49-1115-49AB-96F5-65CACCA2856B}"/>
    <cellStyle name="Обычный 2 2 4 3 4" xfId="51" xr:uid="{FA0546CA-3B12-4AC2-A134-F0658BC367A5}"/>
    <cellStyle name="Обычный 2 2 4 3 5" xfId="76" xr:uid="{7F142EC8-6A41-4214-91DE-EA8397264F74}"/>
    <cellStyle name="Обычный 2 2 4 3 6" xfId="101" xr:uid="{35FC5AD2-2E70-4847-A4E5-DDF82BBCA424}"/>
    <cellStyle name="Обычный 2 3" xfId="18" xr:uid="{00000000-0005-0000-0000-000006000000}"/>
    <cellStyle name="Обычный 2 5 2" xfId="15" xr:uid="{00000000-0005-0000-0000-000007000000}"/>
    <cellStyle name="Обычный 2 5 2 2" xfId="39" xr:uid="{2352FFA9-0165-46AB-88A4-DD3F2003E26B}"/>
    <cellStyle name="Обычный 2 5 2 2 2" xfId="65" xr:uid="{CC1846A1-5327-4C2F-9370-DCBA89640C71}"/>
    <cellStyle name="Обычный 2 5 2 2 3" xfId="90" xr:uid="{DCD59897-C28D-4B15-AAF7-C95546AB3579}"/>
    <cellStyle name="Обычный 2 5 2 3" xfId="28" xr:uid="{CBD415D7-3E0B-4252-8D79-21990E1D0B35}"/>
    <cellStyle name="Обычный 2 5 2 3 2" xfId="57" xr:uid="{74E196EC-883D-4D65-A436-6993F38E0733}"/>
    <cellStyle name="Обычный 2 5 2 3 3" xfId="82" xr:uid="{6794859D-BB90-4B4B-B457-59BAE8071A8A}"/>
    <cellStyle name="Обычный 2 5 2 4" xfId="49" xr:uid="{0A0EE95D-7FA3-4F19-85E6-4BC0F999DEFB}"/>
    <cellStyle name="Обычный 2 5 2 5" xfId="74" xr:uid="{1396E58C-C8BC-4576-8694-A43488C6D114}"/>
    <cellStyle name="Обычный 2 5 2 6" xfId="99" xr:uid="{9FD022E1-6EB8-4367-ADBD-F0ED3E0F5CEE}"/>
    <cellStyle name="Обычный 3" xfId="6" xr:uid="{00000000-0005-0000-0000-000008000000}"/>
    <cellStyle name="Обычный 3 2" xfId="23" xr:uid="{08BDF842-567E-472E-AE8B-B5702566DD08}"/>
    <cellStyle name="Обычный 4" xfId="7" xr:uid="{00000000-0005-0000-0000-000009000000}"/>
    <cellStyle name="Обычный 4 2" xfId="36" xr:uid="{E794B285-ED76-4C16-9CA4-3765D2C069AB}"/>
    <cellStyle name="Обычный 4 2 2" xfId="62" xr:uid="{F1FBF8B4-9E18-44D1-AC6C-8B62BC2DA273}"/>
    <cellStyle name="Обычный 4 2 3" xfId="87" xr:uid="{29C46F73-CB85-4A65-8772-9AFAF34E8215}"/>
    <cellStyle name="Обычный 4 3" xfId="25" xr:uid="{D76474B6-BE98-4534-9BE1-6322F8498C20}"/>
    <cellStyle name="Обычный 4 3 2" xfId="54" xr:uid="{145851A9-67B8-4709-98F7-5AB0B41B735A}"/>
    <cellStyle name="Обычный 4 3 3" xfId="79" xr:uid="{69D3A3A3-3BF3-466F-9DD5-BC0DCF409B0C}"/>
    <cellStyle name="Обычный 4 4" xfId="46" xr:uid="{F71A66E0-30D2-4BBD-9160-965CE968F5C2}"/>
    <cellStyle name="Обычный 4 5" xfId="71" xr:uid="{3A41BDDD-4E57-43B4-8F9C-5CD2DF473717}"/>
    <cellStyle name="Обычный 4 6" xfId="96" xr:uid="{8152E415-890C-48F1-8C06-20624927EBCE}"/>
    <cellStyle name="Обычный 46" xfId="32" xr:uid="{D563F428-23C5-4431-8860-AC1B91E1A15D}"/>
    <cellStyle name="Обычный 48" xfId="35" xr:uid="{B0089896-F045-4F28-8B9C-ED31E0CA3952}"/>
    <cellStyle name="Обычный 48 2" xfId="44" xr:uid="{D52880FB-0AD9-4C9C-A18E-E08C45F4B8BD}"/>
    <cellStyle name="Обычный 5" xfId="13" xr:uid="{00000000-0005-0000-0000-00000A000000}"/>
    <cellStyle name="Обычный 5 2" xfId="37" xr:uid="{0B133EF0-BFF8-4D34-A722-7E44A293A1F0}"/>
    <cellStyle name="Обычный 5 2 2" xfId="63" xr:uid="{76DF66D0-7C3B-4493-91C0-5FF6049D6FF9}"/>
    <cellStyle name="Обычный 5 2 3" xfId="88" xr:uid="{406B1D53-67D0-4849-ADF2-0A7A1CE53BA5}"/>
    <cellStyle name="Обычный 5 3" xfId="26" xr:uid="{9318044B-584D-4C17-828B-875147882C12}"/>
    <cellStyle name="Обычный 5 3 2" xfId="55" xr:uid="{2F8CE430-C693-4FEF-A5CA-DDA8EC09A304}"/>
    <cellStyle name="Обычный 5 3 3" xfId="80" xr:uid="{3FDDEC4F-7F9E-45D4-8297-79E1C89EBD3C}"/>
    <cellStyle name="Обычный 5 4" xfId="47" xr:uid="{E8C250ED-2E86-4FA9-A1F1-1C41D7720970}"/>
    <cellStyle name="Обычный 5 5" xfId="72" xr:uid="{292A3F79-1159-4D71-ACC8-1ADBA541FADB}"/>
    <cellStyle name="Обычный 5 6" xfId="97" xr:uid="{406DD235-BF9D-44D6-B1CF-996B26B956CC}"/>
    <cellStyle name="Обычный 6" xfId="102" xr:uid="{48676E0F-7981-4507-95BD-CB69AD8EA31D}"/>
    <cellStyle name="Обычный 9 7" xfId="19" xr:uid="{0F289866-9188-4C7A-A1EF-5EAB5A6D2D96}"/>
    <cellStyle name="Обычный 9 7 2" xfId="52" xr:uid="{2E2C9A25-74F7-436E-B45A-9DE0D655FF0E}"/>
    <cellStyle name="Обычный 9 7 3" xfId="77" xr:uid="{6EEDCA0C-E97F-4998-95A5-063318B3303E}"/>
    <cellStyle name="Процентный 2" xfId="10" xr:uid="{00000000-0005-0000-0000-00000C000000}"/>
    <cellStyle name="Процентный 2 2" xfId="20" xr:uid="{1316FCC3-6B7C-46F5-A063-83360161BACE}"/>
    <cellStyle name="Титул" xfId="12" xr:uid="{00000000-0005-0000-0000-00000D000000}"/>
    <cellStyle name="Финансовый" xfId="8" builtinId="3"/>
    <cellStyle name="Финансовый 2" xfId="1" xr:uid="{00000000-0005-0000-0000-00000F000000}"/>
    <cellStyle name="Финансовый 2 2" xfId="4" xr:uid="{00000000-0005-0000-0000-000010000000}"/>
    <cellStyle name="Финансовый 2 4" xfId="11" xr:uid="{00000000-0005-0000-0000-000011000000}"/>
    <cellStyle name="Финансовый 3" xfId="14" xr:uid="{00000000-0005-0000-0000-000012000000}"/>
    <cellStyle name="Финансовый 3 2" xfId="33" xr:uid="{5026BBFF-611C-4A62-A111-607DD7BDC9A3}"/>
    <cellStyle name="Финансовый 3 3" xfId="38" xr:uid="{C03875CF-1B56-4DF3-A35E-82BAF499A518}"/>
    <cellStyle name="Финансовый 3 3 2" xfId="64" xr:uid="{8A6378AC-3BB5-4450-A6B1-097812B3DBF8}"/>
    <cellStyle name="Финансовый 3 3 3" xfId="89" xr:uid="{156EE29C-DE2D-4C7E-BFBE-3BA7D7D15446}"/>
    <cellStyle name="Финансовый 3 4" xfId="27" xr:uid="{F8E32545-FD9C-47C7-9E26-7A9B6EDE89CE}"/>
    <cellStyle name="Финансовый 3 4 2" xfId="56" xr:uid="{C73BFB41-6A26-4B39-8314-0C75129A8378}"/>
    <cellStyle name="Финансовый 3 4 3" xfId="81" xr:uid="{D40A08BA-9D7A-4516-94F4-1ED1D1B4254D}"/>
    <cellStyle name="Финансовый 3 5" xfId="48" xr:uid="{B6FFFE8D-5ABB-4425-AD5F-F57DBBE43993}"/>
    <cellStyle name="Финансовый 3 6" xfId="73" xr:uid="{DCA955C0-14B9-4A40-81F9-06AA157A0DA6}"/>
    <cellStyle name="Финансовый 3 7" xfId="98" xr:uid="{A6A655CA-841A-4D09-B259-02BDDD92991F}"/>
    <cellStyle name="Финансовый 3 8" xfId="24" xr:uid="{75AB9F52-CB65-45EE-AE38-1A600810BDFD}"/>
    <cellStyle name="Финансовый 4" xfId="103" xr:uid="{71B9D133-83D1-4C88-AD7B-E0EA9CBD8DE1}"/>
    <cellStyle name="Хвост" xfId="9" xr:uid="{00000000-0005-0000-0000-000013000000}"/>
  </cellStyles>
  <dxfs count="0"/>
  <tableStyles count="0" defaultTableStyle="TableStyleMedium9" defaultPivotStyle="PivotStyleLight16"/>
  <colors>
    <mruColors>
      <color rgb="FFFCFE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9.xml"/><Relationship Id="rId299" Type="http://schemas.openxmlformats.org/officeDocument/2006/relationships/externalLink" Target="externalLinks/externalLink281.xml"/><Relationship Id="rId21" Type="http://schemas.openxmlformats.org/officeDocument/2006/relationships/externalLink" Target="externalLinks/externalLink3.xml"/><Relationship Id="rId63" Type="http://schemas.openxmlformats.org/officeDocument/2006/relationships/externalLink" Target="externalLinks/externalLink45.xml"/><Relationship Id="rId159" Type="http://schemas.openxmlformats.org/officeDocument/2006/relationships/externalLink" Target="externalLinks/externalLink141.xml"/><Relationship Id="rId324" Type="http://schemas.openxmlformats.org/officeDocument/2006/relationships/externalLink" Target="externalLinks/externalLink306.xml"/><Relationship Id="rId170" Type="http://schemas.openxmlformats.org/officeDocument/2006/relationships/externalLink" Target="externalLinks/externalLink152.xml"/><Relationship Id="rId226" Type="http://schemas.openxmlformats.org/officeDocument/2006/relationships/externalLink" Target="externalLinks/externalLink208.xml"/><Relationship Id="rId268" Type="http://schemas.openxmlformats.org/officeDocument/2006/relationships/externalLink" Target="externalLinks/externalLink250.xml"/><Relationship Id="rId32" Type="http://schemas.openxmlformats.org/officeDocument/2006/relationships/externalLink" Target="externalLinks/externalLink14.xml"/><Relationship Id="rId74" Type="http://schemas.openxmlformats.org/officeDocument/2006/relationships/externalLink" Target="externalLinks/externalLink56.xml"/><Relationship Id="rId128" Type="http://schemas.openxmlformats.org/officeDocument/2006/relationships/externalLink" Target="externalLinks/externalLink110.xml"/><Relationship Id="rId335" Type="http://schemas.openxmlformats.org/officeDocument/2006/relationships/externalLink" Target="externalLinks/externalLink317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63.xml"/><Relationship Id="rId237" Type="http://schemas.openxmlformats.org/officeDocument/2006/relationships/externalLink" Target="externalLinks/externalLink219.xml"/><Relationship Id="rId279" Type="http://schemas.openxmlformats.org/officeDocument/2006/relationships/externalLink" Target="externalLinks/externalLink261.xml"/><Relationship Id="rId43" Type="http://schemas.openxmlformats.org/officeDocument/2006/relationships/externalLink" Target="externalLinks/externalLink25.xml"/><Relationship Id="rId139" Type="http://schemas.openxmlformats.org/officeDocument/2006/relationships/externalLink" Target="externalLinks/externalLink121.xml"/><Relationship Id="rId290" Type="http://schemas.openxmlformats.org/officeDocument/2006/relationships/externalLink" Target="externalLinks/externalLink272.xml"/><Relationship Id="rId304" Type="http://schemas.openxmlformats.org/officeDocument/2006/relationships/externalLink" Target="externalLinks/externalLink286.xml"/><Relationship Id="rId346" Type="http://schemas.openxmlformats.org/officeDocument/2006/relationships/externalLink" Target="externalLinks/externalLink328.xml"/><Relationship Id="rId85" Type="http://schemas.openxmlformats.org/officeDocument/2006/relationships/externalLink" Target="externalLinks/externalLink67.xml"/><Relationship Id="rId150" Type="http://schemas.openxmlformats.org/officeDocument/2006/relationships/externalLink" Target="externalLinks/externalLink132.xml"/><Relationship Id="rId192" Type="http://schemas.openxmlformats.org/officeDocument/2006/relationships/externalLink" Target="externalLinks/externalLink174.xml"/><Relationship Id="rId206" Type="http://schemas.openxmlformats.org/officeDocument/2006/relationships/externalLink" Target="externalLinks/externalLink188.xml"/><Relationship Id="rId248" Type="http://schemas.openxmlformats.org/officeDocument/2006/relationships/externalLink" Target="externalLinks/externalLink230.xml"/><Relationship Id="rId12" Type="http://schemas.openxmlformats.org/officeDocument/2006/relationships/worksheet" Target="worksheets/sheet12.xml"/><Relationship Id="rId108" Type="http://schemas.openxmlformats.org/officeDocument/2006/relationships/externalLink" Target="externalLinks/externalLink90.xml"/><Relationship Id="rId315" Type="http://schemas.openxmlformats.org/officeDocument/2006/relationships/externalLink" Target="externalLinks/externalLink297.xml"/><Relationship Id="rId54" Type="http://schemas.openxmlformats.org/officeDocument/2006/relationships/externalLink" Target="externalLinks/externalLink36.xml"/><Relationship Id="rId96" Type="http://schemas.openxmlformats.org/officeDocument/2006/relationships/externalLink" Target="externalLinks/externalLink78.xml"/><Relationship Id="rId161" Type="http://schemas.openxmlformats.org/officeDocument/2006/relationships/externalLink" Target="externalLinks/externalLink143.xml"/><Relationship Id="rId217" Type="http://schemas.openxmlformats.org/officeDocument/2006/relationships/externalLink" Target="externalLinks/externalLink199.xml"/><Relationship Id="rId259" Type="http://schemas.openxmlformats.org/officeDocument/2006/relationships/externalLink" Target="externalLinks/externalLink241.xml"/><Relationship Id="rId23" Type="http://schemas.openxmlformats.org/officeDocument/2006/relationships/externalLink" Target="externalLinks/externalLink5.xml"/><Relationship Id="rId119" Type="http://schemas.openxmlformats.org/officeDocument/2006/relationships/externalLink" Target="externalLinks/externalLink101.xml"/><Relationship Id="rId270" Type="http://schemas.openxmlformats.org/officeDocument/2006/relationships/externalLink" Target="externalLinks/externalLink252.xml"/><Relationship Id="rId326" Type="http://schemas.openxmlformats.org/officeDocument/2006/relationships/externalLink" Target="externalLinks/externalLink308.xml"/><Relationship Id="rId65" Type="http://schemas.openxmlformats.org/officeDocument/2006/relationships/externalLink" Target="externalLinks/externalLink47.xml"/><Relationship Id="rId130" Type="http://schemas.openxmlformats.org/officeDocument/2006/relationships/externalLink" Target="externalLinks/externalLink112.xml"/><Relationship Id="rId172" Type="http://schemas.openxmlformats.org/officeDocument/2006/relationships/externalLink" Target="externalLinks/externalLink154.xml"/><Relationship Id="rId228" Type="http://schemas.openxmlformats.org/officeDocument/2006/relationships/externalLink" Target="externalLinks/externalLink210.xml"/><Relationship Id="rId281" Type="http://schemas.openxmlformats.org/officeDocument/2006/relationships/externalLink" Target="externalLinks/externalLink263.xml"/><Relationship Id="rId337" Type="http://schemas.openxmlformats.org/officeDocument/2006/relationships/externalLink" Target="externalLinks/externalLink319.xml"/><Relationship Id="rId34" Type="http://schemas.openxmlformats.org/officeDocument/2006/relationships/externalLink" Target="externalLinks/externalLink16.xml"/><Relationship Id="rId76" Type="http://schemas.openxmlformats.org/officeDocument/2006/relationships/externalLink" Target="externalLinks/externalLink58.xml"/><Relationship Id="rId141" Type="http://schemas.openxmlformats.org/officeDocument/2006/relationships/externalLink" Target="externalLinks/externalLink123.xml"/><Relationship Id="rId7" Type="http://schemas.openxmlformats.org/officeDocument/2006/relationships/worksheet" Target="worksheets/sheet7.xml"/><Relationship Id="rId183" Type="http://schemas.openxmlformats.org/officeDocument/2006/relationships/externalLink" Target="externalLinks/externalLink165.xml"/><Relationship Id="rId239" Type="http://schemas.openxmlformats.org/officeDocument/2006/relationships/externalLink" Target="externalLinks/externalLink221.xml"/><Relationship Id="rId250" Type="http://schemas.openxmlformats.org/officeDocument/2006/relationships/externalLink" Target="externalLinks/externalLink232.xml"/><Relationship Id="rId292" Type="http://schemas.openxmlformats.org/officeDocument/2006/relationships/externalLink" Target="externalLinks/externalLink274.xml"/><Relationship Id="rId306" Type="http://schemas.openxmlformats.org/officeDocument/2006/relationships/externalLink" Target="externalLinks/externalLink288.xml"/><Relationship Id="rId45" Type="http://schemas.openxmlformats.org/officeDocument/2006/relationships/externalLink" Target="externalLinks/externalLink27.xml"/><Relationship Id="rId87" Type="http://schemas.openxmlformats.org/officeDocument/2006/relationships/externalLink" Target="externalLinks/externalLink69.xml"/><Relationship Id="rId110" Type="http://schemas.openxmlformats.org/officeDocument/2006/relationships/externalLink" Target="externalLinks/externalLink92.xml"/><Relationship Id="rId348" Type="http://schemas.openxmlformats.org/officeDocument/2006/relationships/externalLink" Target="externalLinks/externalLink330.xml"/><Relationship Id="rId152" Type="http://schemas.openxmlformats.org/officeDocument/2006/relationships/externalLink" Target="externalLinks/externalLink134.xml"/><Relationship Id="rId194" Type="http://schemas.openxmlformats.org/officeDocument/2006/relationships/externalLink" Target="externalLinks/externalLink176.xml"/><Relationship Id="rId208" Type="http://schemas.openxmlformats.org/officeDocument/2006/relationships/externalLink" Target="externalLinks/externalLink190.xml"/><Relationship Id="rId261" Type="http://schemas.openxmlformats.org/officeDocument/2006/relationships/externalLink" Target="externalLinks/externalLink243.xml"/><Relationship Id="rId14" Type="http://schemas.openxmlformats.org/officeDocument/2006/relationships/worksheet" Target="worksheets/sheet14.xml"/><Relationship Id="rId56" Type="http://schemas.openxmlformats.org/officeDocument/2006/relationships/externalLink" Target="externalLinks/externalLink38.xml"/><Relationship Id="rId317" Type="http://schemas.openxmlformats.org/officeDocument/2006/relationships/externalLink" Target="externalLinks/externalLink299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0.xml"/><Relationship Id="rId121" Type="http://schemas.openxmlformats.org/officeDocument/2006/relationships/externalLink" Target="externalLinks/externalLink103.xml"/><Relationship Id="rId142" Type="http://schemas.openxmlformats.org/officeDocument/2006/relationships/externalLink" Target="externalLinks/externalLink124.xml"/><Relationship Id="rId163" Type="http://schemas.openxmlformats.org/officeDocument/2006/relationships/externalLink" Target="externalLinks/externalLink145.xml"/><Relationship Id="rId184" Type="http://schemas.openxmlformats.org/officeDocument/2006/relationships/externalLink" Target="externalLinks/externalLink166.xml"/><Relationship Id="rId219" Type="http://schemas.openxmlformats.org/officeDocument/2006/relationships/externalLink" Target="externalLinks/externalLink201.xml"/><Relationship Id="rId230" Type="http://schemas.openxmlformats.org/officeDocument/2006/relationships/externalLink" Target="externalLinks/externalLink212.xml"/><Relationship Id="rId251" Type="http://schemas.openxmlformats.org/officeDocument/2006/relationships/externalLink" Target="externalLinks/externalLink233.xml"/><Relationship Id="rId25" Type="http://schemas.openxmlformats.org/officeDocument/2006/relationships/externalLink" Target="externalLinks/externalLink7.xml"/><Relationship Id="rId46" Type="http://schemas.openxmlformats.org/officeDocument/2006/relationships/externalLink" Target="externalLinks/externalLink28.xml"/><Relationship Id="rId67" Type="http://schemas.openxmlformats.org/officeDocument/2006/relationships/externalLink" Target="externalLinks/externalLink49.xml"/><Relationship Id="rId272" Type="http://schemas.openxmlformats.org/officeDocument/2006/relationships/externalLink" Target="externalLinks/externalLink254.xml"/><Relationship Id="rId293" Type="http://schemas.openxmlformats.org/officeDocument/2006/relationships/externalLink" Target="externalLinks/externalLink275.xml"/><Relationship Id="rId307" Type="http://schemas.openxmlformats.org/officeDocument/2006/relationships/externalLink" Target="externalLinks/externalLink289.xml"/><Relationship Id="rId328" Type="http://schemas.openxmlformats.org/officeDocument/2006/relationships/externalLink" Target="externalLinks/externalLink310.xml"/><Relationship Id="rId349" Type="http://schemas.openxmlformats.org/officeDocument/2006/relationships/theme" Target="theme/theme1.xml"/><Relationship Id="rId88" Type="http://schemas.openxmlformats.org/officeDocument/2006/relationships/externalLink" Target="externalLinks/externalLink70.xml"/><Relationship Id="rId111" Type="http://schemas.openxmlformats.org/officeDocument/2006/relationships/externalLink" Target="externalLinks/externalLink93.xml"/><Relationship Id="rId132" Type="http://schemas.openxmlformats.org/officeDocument/2006/relationships/externalLink" Target="externalLinks/externalLink114.xml"/><Relationship Id="rId153" Type="http://schemas.openxmlformats.org/officeDocument/2006/relationships/externalLink" Target="externalLinks/externalLink135.xml"/><Relationship Id="rId174" Type="http://schemas.openxmlformats.org/officeDocument/2006/relationships/externalLink" Target="externalLinks/externalLink156.xml"/><Relationship Id="rId195" Type="http://schemas.openxmlformats.org/officeDocument/2006/relationships/externalLink" Target="externalLinks/externalLink177.xml"/><Relationship Id="rId209" Type="http://schemas.openxmlformats.org/officeDocument/2006/relationships/externalLink" Target="externalLinks/externalLink191.xml"/><Relationship Id="rId220" Type="http://schemas.openxmlformats.org/officeDocument/2006/relationships/externalLink" Target="externalLinks/externalLink202.xml"/><Relationship Id="rId241" Type="http://schemas.openxmlformats.org/officeDocument/2006/relationships/externalLink" Target="externalLinks/externalLink223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39.xml"/><Relationship Id="rId262" Type="http://schemas.openxmlformats.org/officeDocument/2006/relationships/externalLink" Target="externalLinks/externalLink244.xml"/><Relationship Id="rId283" Type="http://schemas.openxmlformats.org/officeDocument/2006/relationships/externalLink" Target="externalLinks/externalLink265.xml"/><Relationship Id="rId318" Type="http://schemas.openxmlformats.org/officeDocument/2006/relationships/externalLink" Target="externalLinks/externalLink300.xml"/><Relationship Id="rId339" Type="http://schemas.openxmlformats.org/officeDocument/2006/relationships/externalLink" Target="externalLinks/externalLink321.xml"/><Relationship Id="rId78" Type="http://schemas.openxmlformats.org/officeDocument/2006/relationships/externalLink" Target="externalLinks/externalLink60.xml"/><Relationship Id="rId99" Type="http://schemas.openxmlformats.org/officeDocument/2006/relationships/externalLink" Target="externalLinks/externalLink81.xml"/><Relationship Id="rId101" Type="http://schemas.openxmlformats.org/officeDocument/2006/relationships/externalLink" Target="externalLinks/externalLink83.xml"/><Relationship Id="rId122" Type="http://schemas.openxmlformats.org/officeDocument/2006/relationships/externalLink" Target="externalLinks/externalLink104.xml"/><Relationship Id="rId143" Type="http://schemas.openxmlformats.org/officeDocument/2006/relationships/externalLink" Target="externalLinks/externalLink125.xml"/><Relationship Id="rId164" Type="http://schemas.openxmlformats.org/officeDocument/2006/relationships/externalLink" Target="externalLinks/externalLink146.xml"/><Relationship Id="rId185" Type="http://schemas.openxmlformats.org/officeDocument/2006/relationships/externalLink" Target="externalLinks/externalLink167.xml"/><Relationship Id="rId350" Type="http://schemas.openxmlformats.org/officeDocument/2006/relationships/styles" Target="styles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92.xml"/><Relationship Id="rId26" Type="http://schemas.openxmlformats.org/officeDocument/2006/relationships/externalLink" Target="externalLinks/externalLink8.xml"/><Relationship Id="rId231" Type="http://schemas.openxmlformats.org/officeDocument/2006/relationships/externalLink" Target="externalLinks/externalLink213.xml"/><Relationship Id="rId252" Type="http://schemas.openxmlformats.org/officeDocument/2006/relationships/externalLink" Target="externalLinks/externalLink234.xml"/><Relationship Id="rId273" Type="http://schemas.openxmlformats.org/officeDocument/2006/relationships/externalLink" Target="externalLinks/externalLink255.xml"/><Relationship Id="rId294" Type="http://schemas.openxmlformats.org/officeDocument/2006/relationships/externalLink" Target="externalLinks/externalLink276.xml"/><Relationship Id="rId308" Type="http://schemas.openxmlformats.org/officeDocument/2006/relationships/externalLink" Target="externalLinks/externalLink290.xml"/><Relationship Id="rId329" Type="http://schemas.openxmlformats.org/officeDocument/2006/relationships/externalLink" Target="externalLinks/externalLink311.xml"/><Relationship Id="rId47" Type="http://schemas.openxmlformats.org/officeDocument/2006/relationships/externalLink" Target="externalLinks/externalLink29.xml"/><Relationship Id="rId68" Type="http://schemas.openxmlformats.org/officeDocument/2006/relationships/externalLink" Target="externalLinks/externalLink50.xml"/><Relationship Id="rId89" Type="http://schemas.openxmlformats.org/officeDocument/2006/relationships/externalLink" Target="externalLinks/externalLink71.xml"/><Relationship Id="rId112" Type="http://schemas.openxmlformats.org/officeDocument/2006/relationships/externalLink" Target="externalLinks/externalLink94.xml"/><Relationship Id="rId133" Type="http://schemas.openxmlformats.org/officeDocument/2006/relationships/externalLink" Target="externalLinks/externalLink115.xml"/><Relationship Id="rId154" Type="http://schemas.openxmlformats.org/officeDocument/2006/relationships/externalLink" Target="externalLinks/externalLink136.xml"/><Relationship Id="rId175" Type="http://schemas.openxmlformats.org/officeDocument/2006/relationships/externalLink" Target="externalLinks/externalLink157.xml"/><Relationship Id="rId340" Type="http://schemas.openxmlformats.org/officeDocument/2006/relationships/externalLink" Target="externalLinks/externalLink322.xml"/><Relationship Id="rId196" Type="http://schemas.openxmlformats.org/officeDocument/2006/relationships/externalLink" Target="externalLinks/externalLink178.xml"/><Relationship Id="rId200" Type="http://schemas.openxmlformats.org/officeDocument/2006/relationships/externalLink" Target="externalLinks/externalLink182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203.xml"/><Relationship Id="rId242" Type="http://schemas.openxmlformats.org/officeDocument/2006/relationships/externalLink" Target="externalLinks/externalLink224.xml"/><Relationship Id="rId263" Type="http://schemas.openxmlformats.org/officeDocument/2006/relationships/externalLink" Target="externalLinks/externalLink245.xml"/><Relationship Id="rId284" Type="http://schemas.openxmlformats.org/officeDocument/2006/relationships/externalLink" Target="externalLinks/externalLink266.xml"/><Relationship Id="rId319" Type="http://schemas.openxmlformats.org/officeDocument/2006/relationships/externalLink" Target="externalLinks/externalLink301.xml"/><Relationship Id="rId37" Type="http://schemas.openxmlformats.org/officeDocument/2006/relationships/externalLink" Target="externalLinks/externalLink19.xml"/><Relationship Id="rId58" Type="http://schemas.openxmlformats.org/officeDocument/2006/relationships/externalLink" Target="externalLinks/externalLink40.xml"/><Relationship Id="rId79" Type="http://schemas.openxmlformats.org/officeDocument/2006/relationships/externalLink" Target="externalLinks/externalLink61.xml"/><Relationship Id="rId102" Type="http://schemas.openxmlformats.org/officeDocument/2006/relationships/externalLink" Target="externalLinks/externalLink84.xml"/><Relationship Id="rId123" Type="http://schemas.openxmlformats.org/officeDocument/2006/relationships/externalLink" Target="externalLinks/externalLink105.xml"/><Relationship Id="rId144" Type="http://schemas.openxmlformats.org/officeDocument/2006/relationships/externalLink" Target="externalLinks/externalLink126.xml"/><Relationship Id="rId330" Type="http://schemas.openxmlformats.org/officeDocument/2006/relationships/externalLink" Target="externalLinks/externalLink312.xml"/><Relationship Id="rId90" Type="http://schemas.openxmlformats.org/officeDocument/2006/relationships/externalLink" Target="externalLinks/externalLink72.xml"/><Relationship Id="rId165" Type="http://schemas.openxmlformats.org/officeDocument/2006/relationships/externalLink" Target="externalLinks/externalLink147.xml"/><Relationship Id="rId186" Type="http://schemas.openxmlformats.org/officeDocument/2006/relationships/externalLink" Target="externalLinks/externalLink168.xml"/><Relationship Id="rId351" Type="http://schemas.openxmlformats.org/officeDocument/2006/relationships/sharedStrings" Target="sharedStrings.xml"/><Relationship Id="rId211" Type="http://schemas.openxmlformats.org/officeDocument/2006/relationships/externalLink" Target="externalLinks/externalLink193.xml"/><Relationship Id="rId232" Type="http://schemas.openxmlformats.org/officeDocument/2006/relationships/externalLink" Target="externalLinks/externalLink214.xml"/><Relationship Id="rId253" Type="http://schemas.openxmlformats.org/officeDocument/2006/relationships/externalLink" Target="externalLinks/externalLink235.xml"/><Relationship Id="rId274" Type="http://schemas.openxmlformats.org/officeDocument/2006/relationships/externalLink" Target="externalLinks/externalLink256.xml"/><Relationship Id="rId295" Type="http://schemas.openxmlformats.org/officeDocument/2006/relationships/externalLink" Target="externalLinks/externalLink277.xml"/><Relationship Id="rId309" Type="http://schemas.openxmlformats.org/officeDocument/2006/relationships/externalLink" Target="externalLinks/externalLink291.xml"/><Relationship Id="rId27" Type="http://schemas.openxmlformats.org/officeDocument/2006/relationships/externalLink" Target="externalLinks/externalLink9.xml"/><Relationship Id="rId48" Type="http://schemas.openxmlformats.org/officeDocument/2006/relationships/externalLink" Target="externalLinks/externalLink30.xml"/><Relationship Id="rId69" Type="http://schemas.openxmlformats.org/officeDocument/2006/relationships/externalLink" Target="externalLinks/externalLink51.xml"/><Relationship Id="rId113" Type="http://schemas.openxmlformats.org/officeDocument/2006/relationships/externalLink" Target="externalLinks/externalLink95.xml"/><Relationship Id="rId134" Type="http://schemas.openxmlformats.org/officeDocument/2006/relationships/externalLink" Target="externalLinks/externalLink116.xml"/><Relationship Id="rId320" Type="http://schemas.openxmlformats.org/officeDocument/2006/relationships/externalLink" Target="externalLinks/externalLink302.xml"/><Relationship Id="rId80" Type="http://schemas.openxmlformats.org/officeDocument/2006/relationships/externalLink" Target="externalLinks/externalLink62.xml"/><Relationship Id="rId155" Type="http://schemas.openxmlformats.org/officeDocument/2006/relationships/externalLink" Target="externalLinks/externalLink137.xml"/><Relationship Id="rId176" Type="http://schemas.openxmlformats.org/officeDocument/2006/relationships/externalLink" Target="externalLinks/externalLink158.xml"/><Relationship Id="rId197" Type="http://schemas.openxmlformats.org/officeDocument/2006/relationships/externalLink" Target="externalLinks/externalLink179.xml"/><Relationship Id="rId341" Type="http://schemas.openxmlformats.org/officeDocument/2006/relationships/externalLink" Target="externalLinks/externalLink323.xml"/><Relationship Id="rId201" Type="http://schemas.openxmlformats.org/officeDocument/2006/relationships/externalLink" Target="externalLinks/externalLink183.xml"/><Relationship Id="rId222" Type="http://schemas.openxmlformats.org/officeDocument/2006/relationships/externalLink" Target="externalLinks/externalLink204.xml"/><Relationship Id="rId243" Type="http://schemas.openxmlformats.org/officeDocument/2006/relationships/externalLink" Target="externalLinks/externalLink225.xml"/><Relationship Id="rId264" Type="http://schemas.openxmlformats.org/officeDocument/2006/relationships/externalLink" Target="externalLinks/externalLink246.xml"/><Relationship Id="rId285" Type="http://schemas.openxmlformats.org/officeDocument/2006/relationships/externalLink" Target="externalLinks/externalLink267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20.xml"/><Relationship Id="rId59" Type="http://schemas.openxmlformats.org/officeDocument/2006/relationships/externalLink" Target="externalLinks/externalLink41.xml"/><Relationship Id="rId103" Type="http://schemas.openxmlformats.org/officeDocument/2006/relationships/externalLink" Target="externalLinks/externalLink85.xml"/><Relationship Id="rId124" Type="http://schemas.openxmlformats.org/officeDocument/2006/relationships/externalLink" Target="externalLinks/externalLink106.xml"/><Relationship Id="rId310" Type="http://schemas.openxmlformats.org/officeDocument/2006/relationships/externalLink" Target="externalLinks/externalLink292.xml"/><Relationship Id="rId70" Type="http://schemas.openxmlformats.org/officeDocument/2006/relationships/externalLink" Target="externalLinks/externalLink52.xml"/><Relationship Id="rId91" Type="http://schemas.openxmlformats.org/officeDocument/2006/relationships/externalLink" Target="externalLinks/externalLink73.xml"/><Relationship Id="rId145" Type="http://schemas.openxmlformats.org/officeDocument/2006/relationships/externalLink" Target="externalLinks/externalLink127.xml"/><Relationship Id="rId166" Type="http://schemas.openxmlformats.org/officeDocument/2006/relationships/externalLink" Target="externalLinks/externalLink148.xml"/><Relationship Id="rId187" Type="http://schemas.openxmlformats.org/officeDocument/2006/relationships/externalLink" Target="externalLinks/externalLink169.xml"/><Relationship Id="rId331" Type="http://schemas.openxmlformats.org/officeDocument/2006/relationships/externalLink" Target="externalLinks/externalLink313.xml"/><Relationship Id="rId352" Type="http://schemas.openxmlformats.org/officeDocument/2006/relationships/calcChain" Target="calcChain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4.xml"/><Relationship Id="rId233" Type="http://schemas.openxmlformats.org/officeDocument/2006/relationships/externalLink" Target="externalLinks/externalLink215.xml"/><Relationship Id="rId254" Type="http://schemas.openxmlformats.org/officeDocument/2006/relationships/externalLink" Target="externalLinks/externalLink236.xml"/><Relationship Id="rId28" Type="http://schemas.openxmlformats.org/officeDocument/2006/relationships/externalLink" Target="externalLinks/externalLink10.xml"/><Relationship Id="rId49" Type="http://schemas.openxmlformats.org/officeDocument/2006/relationships/externalLink" Target="externalLinks/externalLink31.xml"/><Relationship Id="rId114" Type="http://schemas.openxmlformats.org/officeDocument/2006/relationships/externalLink" Target="externalLinks/externalLink96.xml"/><Relationship Id="rId275" Type="http://schemas.openxmlformats.org/officeDocument/2006/relationships/externalLink" Target="externalLinks/externalLink257.xml"/><Relationship Id="rId296" Type="http://schemas.openxmlformats.org/officeDocument/2006/relationships/externalLink" Target="externalLinks/externalLink278.xml"/><Relationship Id="rId300" Type="http://schemas.openxmlformats.org/officeDocument/2006/relationships/externalLink" Target="externalLinks/externalLink282.xml"/><Relationship Id="rId60" Type="http://schemas.openxmlformats.org/officeDocument/2006/relationships/externalLink" Target="externalLinks/externalLink42.xml"/><Relationship Id="rId81" Type="http://schemas.openxmlformats.org/officeDocument/2006/relationships/externalLink" Target="externalLinks/externalLink63.xml"/><Relationship Id="rId135" Type="http://schemas.openxmlformats.org/officeDocument/2006/relationships/externalLink" Target="externalLinks/externalLink117.xml"/><Relationship Id="rId156" Type="http://schemas.openxmlformats.org/officeDocument/2006/relationships/externalLink" Target="externalLinks/externalLink138.xml"/><Relationship Id="rId177" Type="http://schemas.openxmlformats.org/officeDocument/2006/relationships/externalLink" Target="externalLinks/externalLink159.xml"/><Relationship Id="rId198" Type="http://schemas.openxmlformats.org/officeDocument/2006/relationships/externalLink" Target="externalLinks/externalLink180.xml"/><Relationship Id="rId321" Type="http://schemas.openxmlformats.org/officeDocument/2006/relationships/externalLink" Target="externalLinks/externalLink303.xml"/><Relationship Id="rId342" Type="http://schemas.openxmlformats.org/officeDocument/2006/relationships/externalLink" Target="externalLinks/externalLink324.xml"/><Relationship Id="rId202" Type="http://schemas.openxmlformats.org/officeDocument/2006/relationships/externalLink" Target="externalLinks/externalLink184.xml"/><Relationship Id="rId223" Type="http://schemas.openxmlformats.org/officeDocument/2006/relationships/externalLink" Target="externalLinks/externalLink205.xml"/><Relationship Id="rId244" Type="http://schemas.openxmlformats.org/officeDocument/2006/relationships/externalLink" Target="externalLinks/externalLink226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1.xml"/><Relationship Id="rId265" Type="http://schemas.openxmlformats.org/officeDocument/2006/relationships/externalLink" Target="externalLinks/externalLink247.xml"/><Relationship Id="rId286" Type="http://schemas.openxmlformats.org/officeDocument/2006/relationships/externalLink" Target="externalLinks/externalLink268.xml"/><Relationship Id="rId50" Type="http://schemas.openxmlformats.org/officeDocument/2006/relationships/externalLink" Target="externalLinks/externalLink32.xml"/><Relationship Id="rId104" Type="http://schemas.openxmlformats.org/officeDocument/2006/relationships/externalLink" Target="externalLinks/externalLink86.xml"/><Relationship Id="rId125" Type="http://schemas.openxmlformats.org/officeDocument/2006/relationships/externalLink" Target="externalLinks/externalLink107.xml"/><Relationship Id="rId146" Type="http://schemas.openxmlformats.org/officeDocument/2006/relationships/externalLink" Target="externalLinks/externalLink128.xml"/><Relationship Id="rId167" Type="http://schemas.openxmlformats.org/officeDocument/2006/relationships/externalLink" Target="externalLinks/externalLink149.xml"/><Relationship Id="rId188" Type="http://schemas.openxmlformats.org/officeDocument/2006/relationships/externalLink" Target="externalLinks/externalLink170.xml"/><Relationship Id="rId311" Type="http://schemas.openxmlformats.org/officeDocument/2006/relationships/externalLink" Target="externalLinks/externalLink293.xml"/><Relationship Id="rId332" Type="http://schemas.openxmlformats.org/officeDocument/2006/relationships/externalLink" Target="externalLinks/externalLink314.xml"/><Relationship Id="rId71" Type="http://schemas.openxmlformats.org/officeDocument/2006/relationships/externalLink" Target="externalLinks/externalLink53.xml"/><Relationship Id="rId92" Type="http://schemas.openxmlformats.org/officeDocument/2006/relationships/externalLink" Target="externalLinks/externalLink74.xml"/><Relationship Id="rId213" Type="http://schemas.openxmlformats.org/officeDocument/2006/relationships/externalLink" Target="externalLinks/externalLink195.xml"/><Relationship Id="rId234" Type="http://schemas.openxmlformats.org/officeDocument/2006/relationships/externalLink" Target="externalLinks/externalLink21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1.xml"/><Relationship Id="rId255" Type="http://schemas.openxmlformats.org/officeDocument/2006/relationships/externalLink" Target="externalLinks/externalLink237.xml"/><Relationship Id="rId276" Type="http://schemas.openxmlformats.org/officeDocument/2006/relationships/externalLink" Target="externalLinks/externalLink258.xml"/><Relationship Id="rId297" Type="http://schemas.openxmlformats.org/officeDocument/2006/relationships/externalLink" Target="externalLinks/externalLink279.xml"/><Relationship Id="rId40" Type="http://schemas.openxmlformats.org/officeDocument/2006/relationships/externalLink" Target="externalLinks/externalLink22.xml"/><Relationship Id="rId115" Type="http://schemas.openxmlformats.org/officeDocument/2006/relationships/externalLink" Target="externalLinks/externalLink97.xml"/><Relationship Id="rId136" Type="http://schemas.openxmlformats.org/officeDocument/2006/relationships/externalLink" Target="externalLinks/externalLink118.xml"/><Relationship Id="rId157" Type="http://schemas.openxmlformats.org/officeDocument/2006/relationships/externalLink" Target="externalLinks/externalLink139.xml"/><Relationship Id="rId178" Type="http://schemas.openxmlformats.org/officeDocument/2006/relationships/externalLink" Target="externalLinks/externalLink160.xml"/><Relationship Id="rId301" Type="http://schemas.openxmlformats.org/officeDocument/2006/relationships/externalLink" Target="externalLinks/externalLink283.xml"/><Relationship Id="rId322" Type="http://schemas.openxmlformats.org/officeDocument/2006/relationships/externalLink" Target="externalLinks/externalLink304.xml"/><Relationship Id="rId343" Type="http://schemas.openxmlformats.org/officeDocument/2006/relationships/externalLink" Target="externalLinks/externalLink325.xml"/><Relationship Id="rId61" Type="http://schemas.openxmlformats.org/officeDocument/2006/relationships/externalLink" Target="externalLinks/externalLink43.xml"/><Relationship Id="rId82" Type="http://schemas.openxmlformats.org/officeDocument/2006/relationships/externalLink" Target="externalLinks/externalLink64.xml"/><Relationship Id="rId199" Type="http://schemas.openxmlformats.org/officeDocument/2006/relationships/externalLink" Target="externalLinks/externalLink181.xml"/><Relationship Id="rId203" Type="http://schemas.openxmlformats.org/officeDocument/2006/relationships/externalLink" Target="externalLinks/externalLink185.xml"/><Relationship Id="rId19" Type="http://schemas.openxmlformats.org/officeDocument/2006/relationships/externalLink" Target="externalLinks/externalLink1.xml"/><Relationship Id="rId224" Type="http://schemas.openxmlformats.org/officeDocument/2006/relationships/externalLink" Target="externalLinks/externalLink206.xml"/><Relationship Id="rId245" Type="http://schemas.openxmlformats.org/officeDocument/2006/relationships/externalLink" Target="externalLinks/externalLink227.xml"/><Relationship Id="rId266" Type="http://schemas.openxmlformats.org/officeDocument/2006/relationships/externalLink" Target="externalLinks/externalLink248.xml"/><Relationship Id="rId287" Type="http://schemas.openxmlformats.org/officeDocument/2006/relationships/externalLink" Target="externalLinks/externalLink269.xml"/><Relationship Id="rId30" Type="http://schemas.openxmlformats.org/officeDocument/2006/relationships/externalLink" Target="externalLinks/externalLink12.xml"/><Relationship Id="rId105" Type="http://schemas.openxmlformats.org/officeDocument/2006/relationships/externalLink" Target="externalLinks/externalLink87.xml"/><Relationship Id="rId126" Type="http://schemas.openxmlformats.org/officeDocument/2006/relationships/externalLink" Target="externalLinks/externalLink108.xml"/><Relationship Id="rId147" Type="http://schemas.openxmlformats.org/officeDocument/2006/relationships/externalLink" Target="externalLinks/externalLink129.xml"/><Relationship Id="rId168" Type="http://schemas.openxmlformats.org/officeDocument/2006/relationships/externalLink" Target="externalLinks/externalLink150.xml"/><Relationship Id="rId312" Type="http://schemas.openxmlformats.org/officeDocument/2006/relationships/externalLink" Target="externalLinks/externalLink294.xml"/><Relationship Id="rId333" Type="http://schemas.openxmlformats.org/officeDocument/2006/relationships/externalLink" Target="externalLinks/externalLink315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93" Type="http://schemas.openxmlformats.org/officeDocument/2006/relationships/externalLink" Target="externalLinks/externalLink75.xml"/><Relationship Id="rId189" Type="http://schemas.openxmlformats.org/officeDocument/2006/relationships/externalLink" Target="externalLinks/externalLink17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6.xml"/><Relationship Id="rId235" Type="http://schemas.openxmlformats.org/officeDocument/2006/relationships/externalLink" Target="externalLinks/externalLink217.xml"/><Relationship Id="rId256" Type="http://schemas.openxmlformats.org/officeDocument/2006/relationships/externalLink" Target="externalLinks/externalLink238.xml"/><Relationship Id="rId277" Type="http://schemas.openxmlformats.org/officeDocument/2006/relationships/externalLink" Target="externalLinks/externalLink259.xml"/><Relationship Id="rId298" Type="http://schemas.openxmlformats.org/officeDocument/2006/relationships/externalLink" Target="externalLinks/externalLink280.xml"/><Relationship Id="rId116" Type="http://schemas.openxmlformats.org/officeDocument/2006/relationships/externalLink" Target="externalLinks/externalLink98.xml"/><Relationship Id="rId137" Type="http://schemas.openxmlformats.org/officeDocument/2006/relationships/externalLink" Target="externalLinks/externalLink119.xml"/><Relationship Id="rId158" Type="http://schemas.openxmlformats.org/officeDocument/2006/relationships/externalLink" Target="externalLinks/externalLink140.xml"/><Relationship Id="rId302" Type="http://schemas.openxmlformats.org/officeDocument/2006/relationships/externalLink" Target="externalLinks/externalLink284.xml"/><Relationship Id="rId323" Type="http://schemas.openxmlformats.org/officeDocument/2006/relationships/externalLink" Target="externalLinks/externalLink305.xml"/><Relationship Id="rId344" Type="http://schemas.openxmlformats.org/officeDocument/2006/relationships/externalLink" Target="externalLinks/externalLink326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44.xml"/><Relationship Id="rId83" Type="http://schemas.openxmlformats.org/officeDocument/2006/relationships/externalLink" Target="externalLinks/externalLink65.xml"/><Relationship Id="rId179" Type="http://schemas.openxmlformats.org/officeDocument/2006/relationships/externalLink" Target="externalLinks/externalLink161.xml"/><Relationship Id="rId190" Type="http://schemas.openxmlformats.org/officeDocument/2006/relationships/externalLink" Target="externalLinks/externalLink172.xml"/><Relationship Id="rId204" Type="http://schemas.openxmlformats.org/officeDocument/2006/relationships/externalLink" Target="externalLinks/externalLink186.xml"/><Relationship Id="rId225" Type="http://schemas.openxmlformats.org/officeDocument/2006/relationships/externalLink" Target="externalLinks/externalLink207.xml"/><Relationship Id="rId246" Type="http://schemas.openxmlformats.org/officeDocument/2006/relationships/externalLink" Target="externalLinks/externalLink228.xml"/><Relationship Id="rId267" Type="http://schemas.openxmlformats.org/officeDocument/2006/relationships/externalLink" Target="externalLinks/externalLink249.xml"/><Relationship Id="rId288" Type="http://schemas.openxmlformats.org/officeDocument/2006/relationships/externalLink" Target="externalLinks/externalLink270.xml"/><Relationship Id="rId106" Type="http://schemas.openxmlformats.org/officeDocument/2006/relationships/externalLink" Target="externalLinks/externalLink88.xml"/><Relationship Id="rId127" Type="http://schemas.openxmlformats.org/officeDocument/2006/relationships/externalLink" Target="externalLinks/externalLink109.xml"/><Relationship Id="rId313" Type="http://schemas.openxmlformats.org/officeDocument/2006/relationships/externalLink" Target="externalLinks/externalLink29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52" Type="http://schemas.openxmlformats.org/officeDocument/2006/relationships/externalLink" Target="externalLinks/externalLink34.xml"/><Relationship Id="rId73" Type="http://schemas.openxmlformats.org/officeDocument/2006/relationships/externalLink" Target="externalLinks/externalLink55.xml"/><Relationship Id="rId94" Type="http://schemas.openxmlformats.org/officeDocument/2006/relationships/externalLink" Target="externalLinks/externalLink76.xml"/><Relationship Id="rId148" Type="http://schemas.openxmlformats.org/officeDocument/2006/relationships/externalLink" Target="externalLinks/externalLink130.xml"/><Relationship Id="rId169" Type="http://schemas.openxmlformats.org/officeDocument/2006/relationships/externalLink" Target="externalLinks/externalLink151.xml"/><Relationship Id="rId334" Type="http://schemas.openxmlformats.org/officeDocument/2006/relationships/externalLink" Target="externalLinks/externalLink316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62.xml"/><Relationship Id="rId215" Type="http://schemas.openxmlformats.org/officeDocument/2006/relationships/externalLink" Target="externalLinks/externalLink197.xml"/><Relationship Id="rId236" Type="http://schemas.openxmlformats.org/officeDocument/2006/relationships/externalLink" Target="externalLinks/externalLink218.xml"/><Relationship Id="rId257" Type="http://schemas.openxmlformats.org/officeDocument/2006/relationships/externalLink" Target="externalLinks/externalLink239.xml"/><Relationship Id="rId278" Type="http://schemas.openxmlformats.org/officeDocument/2006/relationships/externalLink" Target="externalLinks/externalLink260.xml"/><Relationship Id="rId303" Type="http://schemas.openxmlformats.org/officeDocument/2006/relationships/externalLink" Target="externalLinks/externalLink285.xml"/><Relationship Id="rId42" Type="http://schemas.openxmlformats.org/officeDocument/2006/relationships/externalLink" Target="externalLinks/externalLink24.xml"/><Relationship Id="rId84" Type="http://schemas.openxmlformats.org/officeDocument/2006/relationships/externalLink" Target="externalLinks/externalLink66.xml"/><Relationship Id="rId138" Type="http://schemas.openxmlformats.org/officeDocument/2006/relationships/externalLink" Target="externalLinks/externalLink120.xml"/><Relationship Id="rId345" Type="http://schemas.openxmlformats.org/officeDocument/2006/relationships/externalLink" Target="externalLinks/externalLink327.xml"/><Relationship Id="rId191" Type="http://schemas.openxmlformats.org/officeDocument/2006/relationships/externalLink" Target="externalLinks/externalLink173.xml"/><Relationship Id="rId205" Type="http://schemas.openxmlformats.org/officeDocument/2006/relationships/externalLink" Target="externalLinks/externalLink187.xml"/><Relationship Id="rId247" Type="http://schemas.openxmlformats.org/officeDocument/2006/relationships/externalLink" Target="externalLinks/externalLink229.xml"/><Relationship Id="rId107" Type="http://schemas.openxmlformats.org/officeDocument/2006/relationships/externalLink" Target="externalLinks/externalLink89.xml"/><Relationship Id="rId289" Type="http://schemas.openxmlformats.org/officeDocument/2006/relationships/externalLink" Target="externalLinks/externalLink271.xml"/><Relationship Id="rId11" Type="http://schemas.openxmlformats.org/officeDocument/2006/relationships/worksheet" Target="worksheets/sheet11.xml"/><Relationship Id="rId53" Type="http://schemas.openxmlformats.org/officeDocument/2006/relationships/externalLink" Target="externalLinks/externalLink35.xml"/><Relationship Id="rId149" Type="http://schemas.openxmlformats.org/officeDocument/2006/relationships/externalLink" Target="externalLinks/externalLink131.xml"/><Relationship Id="rId314" Type="http://schemas.openxmlformats.org/officeDocument/2006/relationships/externalLink" Target="externalLinks/externalLink296.xml"/><Relationship Id="rId95" Type="http://schemas.openxmlformats.org/officeDocument/2006/relationships/externalLink" Target="externalLinks/externalLink77.xml"/><Relationship Id="rId160" Type="http://schemas.openxmlformats.org/officeDocument/2006/relationships/externalLink" Target="externalLinks/externalLink142.xml"/><Relationship Id="rId216" Type="http://schemas.openxmlformats.org/officeDocument/2006/relationships/externalLink" Target="externalLinks/externalLink198.xml"/><Relationship Id="rId258" Type="http://schemas.openxmlformats.org/officeDocument/2006/relationships/externalLink" Target="externalLinks/externalLink240.xml"/><Relationship Id="rId22" Type="http://schemas.openxmlformats.org/officeDocument/2006/relationships/externalLink" Target="externalLinks/externalLink4.xml"/><Relationship Id="rId64" Type="http://schemas.openxmlformats.org/officeDocument/2006/relationships/externalLink" Target="externalLinks/externalLink46.xml"/><Relationship Id="rId118" Type="http://schemas.openxmlformats.org/officeDocument/2006/relationships/externalLink" Target="externalLinks/externalLink100.xml"/><Relationship Id="rId325" Type="http://schemas.openxmlformats.org/officeDocument/2006/relationships/externalLink" Target="externalLinks/externalLink307.xml"/><Relationship Id="rId171" Type="http://schemas.openxmlformats.org/officeDocument/2006/relationships/externalLink" Target="externalLinks/externalLink153.xml"/><Relationship Id="rId227" Type="http://schemas.openxmlformats.org/officeDocument/2006/relationships/externalLink" Target="externalLinks/externalLink209.xml"/><Relationship Id="rId269" Type="http://schemas.openxmlformats.org/officeDocument/2006/relationships/externalLink" Target="externalLinks/externalLink251.xml"/><Relationship Id="rId33" Type="http://schemas.openxmlformats.org/officeDocument/2006/relationships/externalLink" Target="externalLinks/externalLink15.xml"/><Relationship Id="rId129" Type="http://schemas.openxmlformats.org/officeDocument/2006/relationships/externalLink" Target="externalLinks/externalLink111.xml"/><Relationship Id="rId280" Type="http://schemas.openxmlformats.org/officeDocument/2006/relationships/externalLink" Target="externalLinks/externalLink262.xml"/><Relationship Id="rId336" Type="http://schemas.openxmlformats.org/officeDocument/2006/relationships/externalLink" Target="externalLinks/externalLink318.xml"/><Relationship Id="rId75" Type="http://schemas.openxmlformats.org/officeDocument/2006/relationships/externalLink" Target="externalLinks/externalLink57.xml"/><Relationship Id="rId140" Type="http://schemas.openxmlformats.org/officeDocument/2006/relationships/externalLink" Target="externalLinks/externalLink122.xml"/><Relationship Id="rId182" Type="http://schemas.openxmlformats.org/officeDocument/2006/relationships/externalLink" Target="externalLinks/externalLink164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20.xml"/><Relationship Id="rId291" Type="http://schemas.openxmlformats.org/officeDocument/2006/relationships/externalLink" Target="externalLinks/externalLink273.xml"/><Relationship Id="rId305" Type="http://schemas.openxmlformats.org/officeDocument/2006/relationships/externalLink" Target="externalLinks/externalLink287.xml"/><Relationship Id="rId347" Type="http://schemas.openxmlformats.org/officeDocument/2006/relationships/externalLink" Target="externalLinks/externalLink329.xml"/><Relationship Id="rId44" Type="http://schemas.openxmlformats.org/officeDocument/2006/relationships/externalLink" Target="externalLinks/externalLink26.xml"/><Relationship Id="rId86" Type="http://schemas.openxmlformats.org/officeDocument/2006/relationships/externalLink" Target="externalLinks/externalLink68.xml"/><Relationship Id="rId151" Type="http://schemas.openxmlformats.org/officeDocument/2006/relationships/externalLink" Target="externalLinks/externalLink133.xml"/><Relationship Id="rId193" Type="http://schemas.openxmlformats.org/officeDocument/2006/relationships/externalLink" Target="externalLinks/externalLink175.xml"/><Relationship Id="rId207" Type="http://schemas.openxmlformats.org/officeDocument/2006/relationships/externalLink" Target="externalLinks/externalLink189.xml"/><Relationship Id="rId249" Type="http://schemas.openxmlformats.org/officeDocument/2006/relationships/externalLink" Target="externalLinks/externalLink231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1.xml"/><Relationship Id="rId260" Type="http://schemas.openxmlformats.org/officeDocument/2006/relationships/externalLink" Target="externalLinks/externalLink242.xml"/><Relationship Id="rId316" Type="http://schemas.openxmlformats.org/officeDocument/2006/relationships/externalLink" Target="externalLinks/externalLink298.xml"/><Relationship Id="rId55" Type="http://schemas.openxmlformats.org/officeDocument/2006/relationships/externalLink" Target="externalLinks/externalLink37.xml"/><Relationship Id="rId97" Type="http://schemas.openxmlformats.org/officeDocument/2006/relationships/externalLink" Target="externalLinks/externalLink79.xml"/><Relationship Id="rId120" Type="http://schemas.openxmlformats.org/officeDocument/2006/relationships/externalLink" Target="externalLinks/externalLink102.xml"/><Relationship Id="rId162" Type="http://schemas.openxmlformats.org/officeDocument/2006/relationships/externalLink" Target="externalLinks/externalLink144.xml"/><Relationship Id="rId218" Type="http://schemas.openxmlformats.org/officeDocument/2006/relationships/externalLink" Target="externalLinks/externalLink200.xml"/><Relationship Id="rId271" Type="http://schemas.openxmlformats.org/officeDocument/2006/relationships/externalLink" Target="externalLinks/externalLink253.xml"/><Relationship Id="rId24" Type="http://schemas.openxmlformats.org/officeDocument/2006/relationships/externalLink" Target="externalLinks/externalLink6.xml"/><Relationship Id="rId66" Type="http://schemas.openxmlformats.org/officeDocument/2006/relationships/externalLink" Target="externalLinks/externalLink48.xml"/><Relationship Id="rId131" Type="http://schemas.openxmlformats.org/officeDocument/2006/relationships/externalLink" Target="externalLinks/externalLink113.xml"/><Relationship Id="rId327" Type="http://schemas.openxmlformats.org/officeDocument/2006/relationships/externalLink" Target="externalLinks/externalLink309.xml"/><Relationship Id="rId173" Type="http://schemas.openxmlformats.org/officeDocument/2006/relationships/externalLink" Target="externalLinks/externalLink155.xml"/><Relationship Id="rId229" Type="http://schemas.openxmlformats.org/officeDocument/2006/relationships/externalLink" Target="externalLinks/externalLink211.xml"/><Relationship Id="rId240" Type="http://schemas.openxmlformats.org/officeDocument/2006/relationships/externalLink" Target="externalLinks/externalLink222.xml"/><Relationship Id="rId35" Type="http://schemas.openxmlformats.org/officeDocument/2006/relationships/externalLink" Target="externalLinks/externalLink17.xml"/><Relationship Id="rId77" Type="http://schemas.openxmlformats.org/officeDocument/2006/relationships/externalLink" Target="externalLinks/externalLink59.xml"/><Relationship Id="rId100" Type="http://schemas.openxmlformats.org/officeDocument/2006/relationships/externalLink" Target="externalLinks/externalLink82.xml"/><Relationship Id="rId282" Type="http://schemas.openxmlformats.org/officeDocument/2006/relationships/externalLink" Target="externalLinks/externalLink264.xml"/><Relationship Id="rId338" Type="http://schemas.openxmlformats.org/officeDocument/2006/relationships/externalLink" Target="externalLinks/externalLink32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</xdr:colOff>
      <xdr:row>4</xdr:row>
      <xdr:rowOff>0</xdr:rowOff>
    </xdr:from>
    <xdr:to>
      <xdr:col>21</xdr:col>
      <xdr:colOff>273845</xdr:colOff>
      <xdr:row>9</xdr:row>
      <xdr:rowOff>50884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69CE252-1278-483F-BD78-7C51EA78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94532" y="1202531"/>
          <a:ext cx="5453062" cy="1717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21</xdr:col>
      <xdr:colOff>130969</xdr:colOff>
      <xdr:row>14</xdr:row>
      <xdr:rowOff>109447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C310A69-822B-4212-9DB5-E37B0821E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94531" y="3012280"/>
          <a:ext cx="5310187" cy="692853"/>
        </a:xfrm>
        <a:prstGeom prst="rect">
          <a:avLst/>
        </a:prstGeom>
      </xdr:spPr>
    </xdr:pic>
    <xdr:clientData/>
  </xdr:twoCellAnchor>
  <xdr:twoCellAnchor editAs="oneCell">
    <xdr:from>
      <xdr:col>13</xdr:col>
      <xdr:colOff>-1</xdr:colOff>
      <xdr:row>14</xdr:row>
      <xdr:rowOff>154779</xdr:rowOff>
    </xdr:from>
    <xdr:to>
      <xdr:col>21</xdr:col>
      <xdr:colOff>119062</xdr:colOff>
      <xdr:row>16</xdr:row>
      <xdr:rowOff>137260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460A3F1-242C-468E-B905-9ED882BF9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7312" y="3809998"/>
          <a:ext cx="5298281" cy="74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107156</xdr:colOff>
      <xdr:row>1</xdr:row>
      <xdr:rowOff>83344</xdr:rowOff>
    </xdr:from>
    <xdr:to>
      <xdr:col>24</xdr:col>
      <xdr:colOff>37419</xdr:colOff>
      <xdr:row>6</xdr:row>
      <xdr:rowOff>68838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C13EADA-DE28-4721-93B8-C92C61700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0031" y="321469"/>
          <a:ext cx="6609668" cy="1271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120761</xdr:colOff>
      <xdr:row>7</xdr:row>
      <xdr:rowOff>34017</xdr:rowOff>
    </xdr:from>
    <xdr:to>
      <xdr:col>23</xdr:col>
      <xdr:colOff>304457</xdr:colOff>
      <xdr:row>7</xdr:row>
      <xdr:rowOff>657658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F867DDA-B69C-467C-87B2-E795D5B30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3636" y="1688986"/>
          <a:ext cx="6255883" cy="623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120762</xdr:colOff>
      <xdr:row>7</xdr:row>
      <xdr:rowOff>678655</xdr:rowOff>
    </xdr:from>
    <xdr:to>
      <xdr:col>23</xdr:col>
      <xdr:colOff>304458</xdr:colOff>
      <xdr:row>14</xdr:row>
      <xdr:rowOff>47814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FFA71C4-60F7-4898-AE32-5648911A9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03637" y="2333624"/>
          <a:ext cx="6255883" cy="1192516"/>
        </a:xfrm>
        <a:prstGeom prst="rect">
          <a:avLst/>
        </a:prstGeom>
      </xdr:spPr>
    </xdr:pic>
    <xdr:clientData/>
  </xdr:twoCellAnchor>
  <xdr:twoCellAnchor editAs="oneCell">
    <xdr:from>
      <xdr:col>13</xdr:col>
      <xdr:colOff>120762</xdr:colOff>
      <xdr:row>16</xdr:row>
      <xdr:rowOff>107155</xdr:rowOff>
    </xdr:from>
    <xdr:to>
      <xdr:col>23</xdr:col>
      <xdr:colOff>318065</xdr:colOff>
      <xdr:row>17</xdr:row>
      <xdr:rowOff>315008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DC6CF0C-C0BF-4B5B-B716-AC6E501F1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03637" y="4155280"/>
          <a:ext cx="6269490" cy="588853"/>
        </a:xfrm>
        <a:prstGeom prst="rect">
          <a:avLst/>
        </a:prstGeom>
      </xdr:spPr>
    </xdr:pic>
    <xdr:clientData/>
  </xdr:twoCellAnchor>
  <xdr:twoCellAnchor editAs="oneCell">
    <xdr:from>
      <xdr:col>13</xdr:col>
      <xdr:colOff>120763</xdr:colOff>
      <xdr:row>17</xdr:row>
      <xdr:rowOff>340178</xdr:rowOff>
    </xdr:from>
    <xdr:to>
      <xdr:col>23</xdr:col>
      <xdr:colOff>318066</xdr:colOff>
      <xdr:row>20</xdr:row>
      <xdr:rowOff>153843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E7167CA-F90F-4B51-B029-2FB10A348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503638" y="4769303"/>
          <a:ext cx="6269490" cy="5994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24</xdr:col>
      <xdr:colOff>486454</xdr:colOff>
      <xdr:row>6</xdr:row>
      <xdr:rowOff>60333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996065F-C911-4596-882A-D52A6CA12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9900" y="476250"/>
          <a:ext cx="6582454" cy="1250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13605</xdr:colOff>
      <xdr:row>6</xdr:row>
      <xdr:rowOff>156481</xdr:rowOff>
    </xdr:from>
    <xdr:to>
      <xdr:col>24</xdr:col>
      <xdr:colOff>146274</xdr:colOff>
      <xdr:row>7</xdr:row>
      <xdr:rowOff>548801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5B946AE-7F9B-4820-B0CA-0337FA64B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3505" y="1823356"/>
          <a:ext cx="6228669" cy="620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13606</xdr:colOff>
      <xdr:row>7</xdr:row>
      <xdr:rowOff>569798</xdr:rowOff>
    </xdr:from>
    <xdr:to>
      <xdr:col>24</xdr:col>
      <xdr:colOff>146275</xdr:colOff>
      <xdr:row>11</xdr:row>
      <xdr:rowOff>156671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EA99E9C-25AF-49FE-BB19-A888A816E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53506" y="2465273"/>
          <a:ext cx="6228669" cy="1173466"/>
        </a:xfrm>
        <a:prstGeom prst="rect">
          <a:avLst/>
        </a:prstGeom>
      </xdr:spPr>
    </xdr:pic>
    <xdr:clientData/>
  </xdr:twoCellAnchor>
  <xdr:twoCellAnchor editAs="oneCell">
    <xdr:from>
      <xdr:col>14</xdr:col>
      <xdr:colOff>13606</xdr:colOff>
      <xdr:row>13</xdr:row>
      <xdr:rowOff>187097</xdr:rowOff>
    </xdr:from>
    <xdr:to>
      <xdr:col>24</xdr:col>
      <xdr:colOff>159882</xdr:colOff>
      <xdr:row>15</xdr:row>
      <xdr:rowOff>190842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A8BA26D-7ADB-4F90-9F61-52600EF50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53506" y="3882797"/>
          <a:ext cx="6242276" cy="584770"/>
        </a:xfrm>
        <a:prstGeom prst="rect">
          <a:avLst/>
        </a:prstGeom>
      </xdr:spPr>
    </xdr:pic>
    <xdr:clientData/>
  </xdr:twoCellAnchor>
  <xdr:twoCellAnchor editAs="oneCell">
    <xdr:from>
      <xdr:col>14</xdr:col>
      <xdr:colOff>13607</xdr:colOff>
      <xdr:row>15</xdr:row>
      <xdr:rowOff>216012</xdr:rowOff>
    </xdr:from>
    <xdr:to>
      <xdr:col>24</xdr:col>
      <xdr:colOff>159883</xdr:colOff>
      <xdr:row>17</xdr:row>
      <xdr:rowOff>53490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12645B8-80DD-47FB-ABB8-F0722D30A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53507" y="4492737"/>
          <a:ext cx="6242276" cy="5994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24</xdr:col>
      <xdr:colOff>486454</xdr:colOff>
      <xdr:row>6</xdr:row>
      <xdr:rowOff>60333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B424160-6486-4F62-B8DF-F64402708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9900" y="476250"/>
          <a:ext cx="6582454" cy="1250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13605</xdr:colOff>
      <xdr:row>6</xdr:row>
      <xdr:rowOff>156481</xdr:rowOff>
    </xdr:from>
    <xdr:to>
      <xdr:col>24</xdr:col>
      <xdr:colOff>146274</xdr:colOff>
      <xdr:row>7</xdr:row>
      <xdr:rowOff>548801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86F0D28-4E2B-4DF5-AE8D-CF8E856B1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3505" y="1823356"/>
          <a:ext cx="6228669" cy="620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13606</xdr:colOff>
      <xdr:row>7</xdr:row>
      <xdr:rowOff>569798</xdr:rowOff>
    </xdr:from>
    <xdr:to>
      <xdr:col>24</xdr:col>
      <xdr:colOff>146275</xdr:colOff>
      <xdr:row>11</xdr:row>
      <xdr:rowOff>156671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0C6A4BE-EACB-4B65-8E8F-500E89326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53506" y="2465273"/>
          <a:ext cx="6228669" cy="1187073"/>
        </a:xfrm>
        <a:prstGeom prst="rect">
          <a:avLst/>
        </a:prstGeom>
      </xdr:spPr>
    </xdr:pic>
    <xdr:clientData/>
  </xdr:twoCellAnchor>
  <xdr:twoCellAnchor editAs="oneCell">
    <xdr:from>
      <xdr:col>14</xdr:col>
      <xdr:colOff>13606</xdr:colOff>
      <xdr:row>13</xdr:row>
      <xdr:rowOff>187097</xdr:rowOff>
    </xdr:from>
    <xdr:to>
      <xdr:col>24</xdr:col>
      <xdr:colOff>159882</xdr:colOff>
      <xdr:row>15</xdr:row>
      <xdr:rowOff>190842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7763951-A578-4A67-B0B1-57F04E99C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53506" y="4282847"/>
          <a:ext cx="6242276" cy="584770"/>
        </a:xfrm>
        <a:prstGeom prst="rect">
          <a:avLst/>
        </a:prstGeom>
      </xdr:spPr>
    </xdr:pic>
    <xdr:clientData/>
  </xdr:twoCellAnchor>
  <xdr:twoCellAnchor editAs="oneCell">
    <xdr:from>
      <xdr:col>14</xdr:col>
      <xdr:colOff>13607</xdr:colOff>
      <xdr:row>15</xdr:row>
      <xdr:rowOff>216012</xdr:rowOff>
    </xdr:from>
    <xdr:to>
      <xdr:col>24</xdr:col>
      <xdr:colOff>159883</xdr:colOff>
      <xdr:row>17</xdr:row>
      <xdr:rowOff>53490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D376DE2-FCA6-4328-A885-2E31DAA11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53507" y="4892787"/>
          <a:ext cx="6242276" cy="5994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24</xdr:col>
      <xdr:colOff>486454</xdr:colOff>
      <xdr:row>6</xdr:row>
      <xdr:rowOff>60333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8EC0BFD-07A4-46B9-8B61-83E3630F8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0375" y="476250"/>
          <a:ext cx="6558642" cy="1250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13605</xdr:colOff>
      <xdr:row>6</xdr:row>
      <xdr:rowOff>156481</xdr:rowOff>
    </xdr:from>
    <xdr:to>
      <xdr:col>24</xdr:col>
      <xdr:colOff>146274</xdr:colOff>
      <xdr:row>7</xdr:row>
      <xdr:rowOff>548801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9829324-FD7A-4DEB-8B3A-CEE99206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43980" y="1823356"/>
          <a:ext cx="6204857" cy="618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13606</xdr:colOff>
      <xdr:row>7</xdr:row>
      <xdr:rowOff>569798</xdr:rowOff>
    </xdr:from>
    <xdr:to>
      <xdr:col>24</xdr:col>
      <xdr:colOff>146275</xdr:colOff>
      <xdr:row>10</xdr:row>
      <xdr:rowOff>360778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3A5CCE5-7D11-4696-B1A3-CD6F52CDC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43981" y="2462892"/>
          <a:ext cx="6204857" cy="1180610"/>
        </a:xfrm>
        <a:prstGeom prst="rect">
          <a:avLst/>
        </a:prstGeom>
      </xdr:spPr>
    </xdr:pic>
    <xdr:clientData/>
  </xdr:twoCellAnchor>
  <xdr:twoCellAnchor editAs="oneCell">
    <xdr:from>
      <xdr:col>14</xdr:col>
      <xdr:colOff>13606</xdr:colOff>
      <xdr:row>11</xdr:row>
      <xdr:rowOff>187097</xdr:rowOff>
    </xdr:from>
    <xdr:to>
      <xdr:col>24</xdr:col>
      <xdr:colOff>159882</xdr:colOff>
      <xdr:row>13</xdr:row>
      <xdr:rowOff>190843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7823EDD-00AC-4C99-8790-64682FD15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43981" y="3687535"/>
          <a:ext cx="6218464" cy="587151"/>
        </a:xfrm>
        <a:prstGeom prst="rect">
          <a:avLst/>
        </a:prstGeom>
      </xdr:spPr>
    </xdr:pic>
    <xdr:clientData/>
  </xdr:twoCellAnchor>
  <xdr:twoCellAnchor editAs="oneCell">
    <xdr:from>
      <xdr:col>14</xdr:col>
      <xdr:colOff>13607</xdr:colOff>
      <xdr:row>13</xdr:row>
      <xdr:rowOff>216012</xdr:rowOff>
    </xdr:from>
    <xdr:to>
      <xdr:col>24</xdr:col>
      <xdr:colOff>159883</xdr:colOff>
      <xdr:row>15</xdr:row>
      <xdr:rowOff>53490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8D6B488-DB4B-42FC-BF5B-6C6D05629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43982" y="4299856"/>
          <a:ext cx="6218464" cy="59947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24</xdr:col>
      <xdr:colOff>486455</xdr:colOff>
      <xdr:row>7</xdr:row>
      <xdr:rowOff>72239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D177CA7-1EEA-4F2F-9BCC-C2DF631B5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3469" y="476250"/>
          <a:ext cx="6558642" cy="1250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13605</xdr:colOff>
      <xdr:row>7</xdr:row>
      <xdr:rowOff>168387</xdr:rowOff>
    </xdr:from>
    <xdr:to>
      <xdr:col>24</xdr:col>
      <xdr:colOff>146275</xdr:colOff>
      <xdr:row>7</xdr:row>
      <xdr:rowOff>786926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8ACFDB3-F177-4C8F-96CB-B9A2E1E20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7074" y="1823356"/>
          <a:ext cx="6204857" cy="618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13606</xdr:colOff>
      <xdr:row>8</xdr:row>
      <xdr:rowOff>10204</xdr:rowOff>
    </xdr:from>
    <xdr:to>
      <xdr:col>24</xdr:col>
      <xdr:colOff>146276</xdr:colOff>
      <xdr:row>11</xdr:row>
      <xdr:rowOff>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56D4E73-75A2-4D84-ADAE-A5FD756EC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37075" y="2462892"/>
          <a:ext cx="6204857" cy="1180610"/>
        </a:xfrm>
        <a:prstGeom prst="rect">
          <a:avLst/>
        </a:prstGeom>
      </xdr:spPr>
    </xdr:pic>
    <xdr:clientData/>
  </xdr:twoCellAnchor>
  <xdr:twoCellAnchor editAs="oneCell">
    <xdr:from>
      <xdr:col>14</xdr:col>
      <xdr:colOff>13606</xdr:colOff>
      <xdr:row>14</xdr:row>
      <xdr:rowOff>20410</xdr:rowOff>
    </xdr:from>
    <xdr:to>
      <xdr:col>24</xdr:col>
      <xdr:colOff>159883</xdr:colOff>
      <xdr:row>15</xdr:row>
      <xdr:rowOff>226561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53D69AC-F0F8-48F4-B1FD-0D37D8DDB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337075" y="3687535"/>
          <a:ext cx="6218464" cy="587151"/>
        </a:xfrm>
        <a:prstGeom prst="rect">
          <a:avLst/>
        </a:prstGeom>
      </xdr:spPr>
    </xdr:pic>
    <xdr:clientData/>
  </xdr:twoCellAnchor>
  <xdr:twoCellAnchor editAs="oneCell">
    <xdr:from>
      <xdr:col>14</xdr:col>
      <xdr:colOff>13607</xdr:colOff>
      <xdr:row>15</xdr:row>
      <xdr:rowOff>251731</xdr:rowOff>
    </xdr:from>
    <xdr:to>
      <xdr:col>24</xdr:col>
      <xdr:colOff>159884</xdr:colOff>
      <xdr:row>17</xdr:row>
      <xdr:rowOff>89209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4E07314-277E-4C0E-8E42-7ADCF8E11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337076" y="4299856"/>
          <a:ext cx="6218464" cy="5994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d0c3f6f9f4e4ea/!!!&#1072;&#1088;&#1093;&#1080;&#1074;!!!/&#1055;&#1040;&#1057;&#1055;&#1054;&#1056;&#1058;&#1040;/1&#1087;%202008/&#1055;&#1072;&#1089;&#1087;&#1086;&#1088;&#1090;&#1072;%20&#1059;&#1095;&#1088;&#1077;&#1078;&#1076;&#1077;&#1085;&#1080;&#1081;%20&#1075;&#1086;&#1088;&#1086;&#1076;&#1089;&#1082;&#1086;&#1075;&#1086;%20&#1087;&#1086;&#1076;&#1095;&#1080;&#1085;&#1077;&#1085;&#1080;&#1103;%20&#1079;&#1072;%20I%20&#1087;&#1086;&#1083;&#1091;&#1075;&#1086;&#1076;&#1080;&#1077;%202008&#1075;/&#1055;&#1072;&#1089;&#1087;&#1086;&#1088;&#1090;%20&#1059;&#1050;%20&#1052;&#1043;&#1042;&#1047;%20&#1053;&#1086;&#1074;&#1099;&#1081;%20&#1052;&#1072;&#1085;&#1077;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d0c3f6f9f4e4ea/!!!&#1072;&#1088;&#1093;&#1080;&#1074;!!!/&#1055;&#1040;&#1057;&#1055;&#1054;&#1056;&#1058;&#1040;/1&#1087;%202008/&#1055;&#1072;&#1089;&#1087;&#1086;&#1088;&#1090;&#1072;%20&#1059;&#1095;&#1088;&#1077;&#1078;&#1076;&#1077;&#1085;&#1080;&#1081;%20&#1075;&#1086;&#1088;&#1086;&#1076;&#1089;&#1082;&#1086;&#1075;&#1086;%20&#1087;&#1086;&#1076;&#1095;&#1080;&#1085;&#1077;&#1085;&#1080;&#1103;%20&#1079;&#1072;%20I%20&#1087;&#1086;&#1083;&#1091;&#1075;&#1086;&#1076;&#1080;&#1077;%202008&#1075;/&#1059;&#1050;%20&#1052;&#1086;&#1089;&#1082;&#1086;&#1074;&#1089;&#1082;&#1080;&#1081;%20&#1084;&#1091;&#1079;&#1077;&#1081;%20&#1089;&#1086;&#1074;&#1088;&#1077;&#1084;&#1077;&#1085;&#1085;&#1086;&#1075;&#1086;%20&#1080;&#1089;&#1082;&#1091;&#1089;&#1089;&#1090;&#1074;&#1072;%20I%20&#1087;&#1086;&#1083;&#1091;&#1075;%2008&#1075;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yacheslavsemennikov/Downloads/GD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d0c3f6f9f4e4ea/!!!&#1072;&#1088;&#1093;&#1080;&#1074;!!!/&#1055;&#1040;&#1057;&#1055;&#1054;&#1056;&#1058;&#1040;/2007/&#1055;&#1072;&#1089;&#1087;&#1086;&#1088;&#1090;&#1072;%20&#1079;&#1072;%202007%20%20&#1059;&#1095;&#1088;&#1077;&#1078;&#1076;&#1077;&#1085;&#1080;&#1081;%20&#1075;&#1086;&#1088;&#1086;&#1076;&#1089;&#1082;&#1086;&#1075;&#1086;%20&#1087;&#1086;&#1076;&#1095;&#1080;&#1085;&#1077;&#1085;&#1080;&#1103;/&#1043;&#1086;&#1089;&#1091;&#1076;&#1072;&#1088;&#1089;&#1090;&#1074;&#1077;&#1085;&#1085;&#1099;&#1081;%20&#1084;&#1091;&#1079;&#1077;&#1081;%20&#1080;&#1084;.%20&#1040;.&#1057;.%20&#1055;&#1091;&#1096;&#1082;&#1080;&#1085;&#107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geops.local/document/&#1082;&#1086;&#1084;&#1087;&#1100;&#1102;&#1090;&#1077;&#1088;/&#1051;&#1077;&#1085;&#1072;/&#1044;&#1086;&#1083;&#1075;&#1080;/123/&#1044;&#1086;&#1075;&#1086;&#1074;&#1086;&#1088;&#1072;/&#1048;&#1085;&#1078;&#1043;&#1077;&#1086;&#1055;&#1088;&#1086;&#1077;&#1082;&#1090;/2010/&#1057;&#1086;&#1095;&#1080;/&#1044;&#1054;&#1053;&#1048;&#1053;&#1042;&#1045;&#1057;&#1058;/&#1057;&#1052;&#1045;&#1058;&#1067;/&#1057;&#1084;&#1077;&#1090;&#1099;%20&#1088;&#1072;&#1073;&#1086;&#1095;&#1080;&#1077;/2008/&#1089;&#1084;&#1077;&#1090;&#1072;%20&#1075;&#1077;&#1086;&#1083;%20&#1042;&#1086;&#1083;&#1075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perepelkina/Desktop/&#1041;&#1086;&#1085;&#1076;&#1072;&#1088;&#1100;%20&#1079;&#1072;&#1084;&#1077;&#1095;&#1072;&#1085;&#1080;&#1103;/&#1088;&#1072;&#1073;&#1086;&#1090;&#1072;/&#1059;&#1044;&#1052;&#1057;/&#1051;&#1091;&#1093;&#1084;&#1072;&#1085;&#1086;&#1074;&#1089;&#1082;&#1072;&#1103;%202019/&#1057;&#1084;&#1077;&#1090;&#1099;/&#1088;&#1072;&#1073;&#1086;&#1090;&#1072;/&#1059;&#1044;&#1052;&#1057;/&#1050;&#1086;&#1084;&#1084;&#1091;&#1085;&#1072;&#1088;&#1082;&#1072;%20&#1075;&#1072;&#1079;&#1080;&#1082;/&#1088;&#1072;&#1073;&#1086;&#1090;&#1072;/&#1059;&#1044;&#1052;&#1057;/&#1050;&#1086;&#1084;&#1084;&#1091;&#1085;&#1072;&#1088;&#1082;&#1072;%20&#1075;&#1072;&#1079;&#1080;&#1082;/&#1057;&#1084;&#1077;&#1090;&#1099;2/&#8470;358%20&#1057;&#1057;&#1069;_&#1055;&#1057;&#1052;-&#1056;_%20&#1091;&#1083;.&#1050;&#1086;&#1085;&#1089;&#1090;&#1072;&#1090;&#1080;&#1085;&#1072;%20&#1060;&#1077;&#1076;&#1080;&#1085;&#1072;%2010.10.19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osproekt3.local/mp3files/mp3/ODS/12%20&#1043;&#1051;&#1040;&#1042;&#1040;%20&#1055;&#1048;&#1056;/8746-18-&#1058;&#1088;&#1072;&#1085;&#1089;&#1087;&#1086;&#1088;&#1090;%20&#1088;&#1072;&#1079;&#1074;&#1103;&#1079;&#1082;&#1080;%20-%20&#1055;&#1077;&#1095;&#1072;&#1090;&#1085;&#1080;&#1082;&#1080;/&#1069;&#1058;&#1040;&#1055;%202/&#1057;&#1059;&#1041;&#1055;&#1054;&#1044;&#1056;&#1071;&#1044;%202%20&#1069;&#1058;&#1040;&#1055;%20II%20&#1042;&#1067;&#1061;&#1054;&#1044;!!!!!!!!!!/&#1057;&#1087;&#1077;&#1094;&#1057;&#1090;&#1088;&#1086;&#1081;&#1069;&#1082;&#1089;&#1087;&#1077;&#1088;&#1090;/&#1055;&#1048;&#1056;%20&#1055;&#1077;&#1095;&#1072;&#1090;&#1085;&#1080;&#1082;&#1080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osproekt3.local/mp3files/Users/&#1044;&#1084;&#1080;&#1090;&#1088;&#1080;&#1081;/Desktop/&#1056;&#1072;&#1073;&#1086;&#1090;&#1072;%20&#1087;&#1086;&#1082;&#1072;%20&#1073;&#1099;&#1083;%20&#1089;&#1083;&#1086;&#1084;&#1072;&#1085;%20&#1082;&#1086;&#1084;&#1087;/&#1055;&#1040;&#1055;&#1050;&#1040;%20&#1044;&#1048;&#1052;&#1067;%20&#1085;&#1072;%20&#1074;&#1088;&#1077;&#1084;&#1103;18.10.19/&#1061;&#1086;&#1084;&#1080;&#1094;&#1082;&#1080;&#1081;/&#1089;&#1084;&#1077;&#1090;&#1072;%20&#1086;&#1073;&#1089;&#1083;.&#1082;&#1088;&#1086;&#1074;&#1083;&#1080;%20&#1052;&#1056;&#1056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mosproekt3.local/mp3files/Users/&#1044;&#1084;&#1080;&#1090;&#1088;&#1080;&#1081;/Desktop/&#1056;&#1072;&#1073;&#1086;&#1090;&#1072;%20&#1087;&#1086;&#1082;&#1072;%20&#1073;&#1099;&#1083;%20&#1089;&#1083;&#1086;&#1084;&#1072;&#1085;%20&#1082;&#1086;&#1084;&#1087;/&#1055;&#1040;&#1055;&#1050;&#1040;%20&#1044;&#1048;&#1052;&#1067;%20&#1085;&#1072;%20&#1074;&#1088;&#1077;&#1084;&#1103;18.10.19/&#1061;&#1086;&#1084;&#1080;&#1094;&#1082;&#1080;&#1081;/&#1069;&#1090;&#1072;&#1087;%202.16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perepelkina/Desktop/&#1041;&#1086;&#1085;&#1076;&#1072;&#1088;&#1100;%20&#1079;&#1072;&#1084;&#1077;&#1095;&#1072;&#1085;&#1080;&#1103;/16.%2017.%2018%20&#1040;&#1057;&#1059;&#1044;&#104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&#1054;&#1073;&#1097;&#1072;&#1103;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/&#1086;&#1073;&#1097;&#1072;&#1103;%20&#1087;&#1072;&#1087;&#1082;&#1072;/Documents%20and%20Settings/kirina.KIPS-2/&#1052;&#1086;&#1080;%20&#1076;&#1086;&#1082;&#1091;&#1084;&#1077;&#1085;&#1090;&#1099;/&#1053;&#1086;&#1074;/Work/&#1050;&#1086;&#1084;.%20&#1087;&#1088;&#1077;&#1076;&#1083;&#1086;&#1078;&#1077;&#1085;&#1080;&#1103;/&#1052;&#1077;&#1090;&#1088;&#1086;-&#1057;&#1090;&#1080;&#1083;&#1100;/32-07-KC-0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4;&#1072;&#1085;&#1085;&#1099;&#1077;%20&#1076;&#1083;&#1103;%20&#1086;&#1094;&#1077;&#1085;&#1097;&#1080;&#1082;&#1086;&#1074;\05.12.23%20&#1052;&#1086;&#1076;&#1077;&#1083;&#1080;%20&#1076;&#1083;&#1103;%20&#1055;&#1072;&#1083;&#1082;&#1080;&#1085;&#1072;\05.12.23%20&#1042;&#1072;&#1085;&#1082;&#1086;&#1088;%20(256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j/Data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%20august\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nfs.mniitep.ru/Shares/Documents%20and%20Settings/user/&#1056;&#1072;&#1073;&#1086;&#1095;&#1080;&#1081;%20&#1089;&#1090;&#1086;&#1083;/&#1040;&#1053;&#1058;&#1054;&#1053;&#1054;&#1042;&#1040;/&#1054;&#1051;&#1068;&#1043;&#1040;/&#1054;&#1073;&#1098;&#1077;&#1082;&#1090;&#1099;/&#1055;&#1086;&#1074;&#1072;&#1088;&#1089;&#1082;&#1072;&#1103;/&#1044;&#1057;%209%20-%20&#1076;&#1086;&#1087;.&#1088;&#1072;&#1073;&#1086;&#1090;&#1099;/&#1089;&#1087;%20&#1089;&#1084;&#1077;&#1090;&#1072;%20&#1055;&#1054;&#1044;%20&#1101;&#1082;&#1089;&#1087;&#1083;&#1091;&#1072;&#1090;&#1072;&#109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&#1054;&#1073;&#1097;&#1072;&#1103;/Documents%20and%20Settings/Ibragimov_RR.UFANP/Local%20Settings/Temporary%20Internet%20Files/OLK4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perepelkina/Desktop/&#1041;&#1086;&#1085;&#1076;&#1072;&#1088;&#1100;%20&#1079;&#1072;&#1084;&#1077;&#1095;&#1072;&#1085;&#1080;&#1103;/&#1088;&#1072;&#1073;&#1086;&#1090;&#1072;/&#1059;&#1044;&#1052;&#1057;/&#1050;&#1088;&#1072;&#1089;&#1085;&#1086;&#1073;&#1086;&#1075;&#1072;&#1090;&#1099;&#1088;&#1089;&#1082;&#1072;&#1103;/&#1050;&#1088;&#1072;&#1089;&#1085;&#1086;&#1073;&#1086;&#1075;&#1072;&#1090;&#1099;&#1088;&#1089;&#1082;&#1072;&#1103;%20&#1057;&#1084;&#1077;&#1090;&#1099;%202%20&#1101;&#1090;&#1072;&#1087;/&#1089;&#1084;&#1077;&#1090;&#1099;%20&#1052;&#1043;&#1069;/Upgrade%20251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6;&#1072;&#1089;&#1095;&#1105;&#1090;%20&#1079;&#1072;&#1087;&#1072;&#1089;&#1086;&#1074;\&#1042;.%20&#1058;&#1072;&#1082;&#1091;&#1079;&#1077;&#109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sudorogina/My%20Documents/&#1044;&#1054;&#1050;&#1059;&#1052;&#1045;&#1053;&#1058;&#1067;/&#1052;&#1086;&#1080;%20&#1076;&#1086;&#1082;&#1091;&#1084;&#1077;&#1085;&#1090;&#1099;/Natasha/proekt/BIZCENTR/TENDER/SPECIF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orgodze/exchange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47107\&#1089;&#1086;&#1093;&#1088;&#1072;&#1085;&#1080;&#1090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/&#1086;&#1073;&#1097;&#1072;&#1103;%20&#1087;&#1072;&#1087;&#1082;&#1072;/Documents%20and%20Settings/kirina.KIPS-2/&#1052;&#1086;&#1080;%20&#1076;&#1086;&#1082;&#1091;&#1084;&#1077;&#1085;&#1090;&#1099;/&#1053;&#1086;&#1074;/Work/FIRMUS/&#1060;&#1083;&#1077;&#1090;%20&#1080;%20&#1050;&#1086;/&#1044;&#1050;&#1057;/Hist/&#1063;&#1077;&#1088;&#1090;&#1077;&#1078;&#1080;/&#1055;&#1086;&#1076;&#1075;&#1086;&#1090;&#1086;&#1074;&#1082;&#1072;%20&#1076;&#1086;&#1075;&#1086;&#1074;&#1086;&#1088;&#1072;/&#1044;&#1086;&#1075;&#1086;&#1074;&#1086;&#1088;%2015-4-K-10/&#1056;&#1072;&#1073;&#1086;&#1095;&#1077;&#1077;%20'&#1101;&#1090;&#1072;&#1083;&#1086;&#1085;/PRET/Pret/46-09-KC-09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olchanova-tn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/&#1086;&#1073;&#1097;&#1072;&#1103;%20&#1087;&#1072;&#1087;&#1082;&#1072;/C/Documents%20and%20Settings/All/&#1057;&#1055;/&#1056;&#1072;&#1073;&#1086;&#1095;&#1077;&#1077;%20'&#1101;&#1090;&#1072;&#1083;&#1086;&#1085;/PRET/37-08-KC-09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DC9A0AA\&#1060;&#1072;&#1082;&#1090;%20&#1087;&#1086;%20&#1053;&#1055;&#104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Nordoil8/Users/Other/&#1054;&#1048;&#1055;/&#1050;%20&#1079;&#1072;&#1097;&#1080;&#1090;&#1077;%20&#1087;&#1086;&#1089;&#1083;&#1077;&#1076;&#1085;&#1103;&#1103;/&#1042;&#1072;&#1088;&#1080;&#1072;&#1085;&#1090;%20&#8470;%207%20&#1086;&#1090;%2018.09.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07.27%20&#1054;&#1090;&#1095;&#1105;&#1090;%20&#1087;&#1086;%20&#1055;&#1088;&#1086;&#1090;&#1086;&#1082;&#1086;&#1083;&#1091;%203\04.07.21%20&#1044;&#1083;&#1103;%20&#1056;&#1040;&#1053;&#1046;&#1048;&#1056;&#1054;&#1042;&#1040;&#1053;&#1048;&#1071;\&#1052;&#1086;&#1076;&#1077;&#1083;&#1100;_&#1040;&#1083;&#1078;&#1080;&#1088;_ranking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10.18%20&#1059;&#1064;&#1045;&#1051;&#1068;&#1057;&#1050;&#1040;&#1071;%20&#1055;&#1040;&#1055;&#1050;&#1040;\04.06.14%20&#1056;&#1072;&#1089;&#1095;&#1105;&#1090;&#1099;\04.06.10%20&#1056;&#1072;&#1089;&#1095;&#1105;&#1090;&#1099;\Documents%20and%20Settings\askim\&#1052;&#1086;&#1080;%20&#1076;&#1086;&#1082;&#1091;&#1084;&#1077;&#1085;&#1090;&#1099;\&#1085;&#1086;&#1084;&#1077;&#1088;&#1072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\stor\&#1052;&#1086;&#1080;%20&#1076;&#1086;&#1082;&#1091;&#1084;&#1077;&#1085;&#1090;&#1099;\&#1054;&#1044;&#1044;%2001-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ng/dfs/Documents%20and%20Settings/MullovSV/Local%20Settings/Temporary%20Internet%20Files/OLKA/Documents%20and%20Settings/KoshukovaOV/Local%20Settings/Temporary%20Internet%20Files/OLKF8/singapore-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48;&#1055;\&#1055;&#1088;&#1086;&#1084;&#1077;&#1078;&#1091;&#1090;&#1086;&#1095;&#1085;&#1099;&#1081;%20&#1088;&#1072;&#1089;&#1095;&#1077;&#1090;%20&#1089;&#1090;&#1086;&#1080;&#1084;&#1086;&#1089;&#1090;&#1080;%20&#1055;&#1048;&#1056;%20&#1087;&#1086;%20&#1050;&#1086;&#1078;&#1091;&#1093;&#1086;&#1074;&#1089;&#1082;&#1086;&#1081;%20&#1083;&#1080;&#1085;&#1080;&#1080;\&#1055;&#1088;&#1086;&#1084;&#1077;&#1078;&#1091;&#1090;&#1086;&#1095;&#1085;&#1099;&#1081;%20&#1088;&#1072;&#1089;&#1095;&#1077;&#1090;%20&#1055;&#1048;&#1056;%20&#1087;&#1086;%20&#1050;&#1086;&#1078;&#1091;&#1093;&#1086;&#1074;&#1089;&#1082;&#1086;&#1081;%20&#1083;&#1080;&#1085;&#1080;&#1080;\1.&#1057;&#1074;&#1086;&#1076;&#1085;&#1099;&#1081;%20&#1088;&#1072;&#1089;&#1095;&#1077;&#1090;%20&#8470;1%20&#1080;&#1079;&#1084;.%20&#1050;&#1086;&#1088;&#1088;&#1077;&#1082;&#1090;&#1080;&#1088;&#1086;&#1074;&#1082;&#1072;%2014.06.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Lyashovagi/rabota/!&#1056;&#1072;&#1073;&#1086;&#1090;&#1072;%20&#1070;&#1082;&#1086;&#1089;/!&#1056;&#1072;&#1073;&#1086;&#1095;&#1080;&#1077;%20&#1084;&#1072;&#1090;&#1077;&#1088;&#1080;&#1072;&#1083;&#1099;/!&#1064;&#1072;&#1073;&#1083;&#1086;&#1085;&#1099;/2003/&#1042;&#1099;&#1093;&#1086;&#1076;&#1085;&#1099;&#1077;%20&#1086;&#1090;&#1095;&#1077;&#1090;&#1099;/Tier1_Entity_3m2003_Proform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igma/uddsmetapir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Lyashovagi/rabota/!&#1056;&#1072;&#1073;&#1086;&#1090;&#1072;%20&#1070;&#1082;&#1086;&#1089;/!&#1056;&#1072;&#1073;&#1086;&#1095;&#1080;&#1077;%20&#1084;&#1072;&#1090;&#1077;&#1088;&#1080;&#1072;&#1083;&#1099;/!&#1064;&#1072;&#1073;&#1083;&#1086;&#1085;&#1099;/2003/&#1042;&#1099;&#1093;&#1086;&#1076;&#1085;&#1099;&#1077;%20&#1086;&#1090;&#1095;&#1077;&#1090;&#1099;/%7bTAX%7d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Lyashovagi/rabota/&#1054;&#1090;&#1095;&#1077;&#1090;&#1099;/GAAP/Model/YUKOS_Model9KV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Final\05.07.26%20&#1050;&#1091;&#1088;&#1084;&#1072;&#1085;&#1075;&#1072;&#1079;&#1099;%20(fv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386/386_e/WIN_DATA/OBJECTS/DCM/SMETA/GEODEZ-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KS-BUH\&#1057;&#1057;&#1040;&#1059;&#1059;&#1080;&#1054;&#1055;\&#1055;&#1048;&#1056;&#1099;\&#1050;&#1072;&#1083;&#1091;&#1078;&#1089;&#1082;&#1072;&#1103;\&#1050;&#1072;&#1083;&#1091;&#1078;&#1089;&#1082;&#1072;&#1103;%20&#1082;%20&#1076;&#1086;&#1087;%20&#1089;&#1083;&#1075;&#1083;&#1072;&#1096;&#1077;&#1085;&#1080;&#1102;%20&#1055;&#1048;&#1056;\&#1057;&#1084;&#1077;&#1090;&#1099;%20&#1082;%20&#1082;&#1086;&#1088;&#1088;&#1077;&#1082;&#1090;&#1080;&#1088;&#1086;&#1074;&#1082;&#1077;%20&#1087;&#1088;&#1086;&#1077;&#1082;&#1090;&#1072;\&#1055;&#1040;\&#1055;&#1057;%20&#1050;&#1072;&#1083;&#1091;&#1078;&#1089;&#1082;&#1072;&#1103;%20&#1055;%20&#1055;&#104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/&#1086;&#1073;&#1097;&#1072;&#1103;%20&#1087;&#1072;&#1087;&#1082;&#1072;/Users/chel/Documents/&#1046;&#1077;&#1085;&#1103;/&#1056;&#1072;&#1084;&#1077;&#1085;&#1082;&#1080;%20(&#1056;&#1072;&#1089;&#1089;&#1082;&#1072;&#1079;&#1086;&#1074;&#1082;&#1072;)%20-%20%20&#1054;&#1095;&#1072;&#1082;&#1086;&#1074;&#1086;/20.%20%2012&#1075;&#1083;-&#1056;&#1044;%20-%204%20&#1101;&#1090;%20-%20%20&#1080;&#1089;&#1087;&#1086;&#1083;&#1085;&#1080;&#1090;&#1077;&#1083;&#1100;&#1085;&#1072;&#1103;/&#8470;6%20&#1055;&#1086;&#1078;&#1072;&#1088;&#1082;&#1072;-&#1090;&#1086;&#1083;&#1100;&#1082;&#1086;%20-&#1087;&#1086;&#1078;.&#1085;&#1086;&#1074;.&#1089;&#1073;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/&#1086;&#1073;&#1097;&#1072;&#1103;%20&#1087;&#1072;&#1087;&#1082;&#1072;/&#1054;&#1055;&#1057;/&#1063;&#1091;&#1075;&#1091;&#1085;&#1086;&#1074;&#1072;%20&#1045;&#1074;&#1075;&#1077;&#1085;&#1080;&#1103;/&#1046;&#1077;&#1085;&#1103;/&#1058;&#1055;&#1050;%20%20-%20&#1069;&#1090;&#1072;&#1087;%201.1.2%20&#1089;&#1090;.%20&#1069;&#1083;&#1077;&#1082;&#1090;&#1088;&#1086;&#1079;&#1072;&#1074;&#1086;&#1076;&#1089;&#1082;&#1072;&#1103;/4.%2012%20&#1075;&#1083;/&#1054;&#1047;&#1069;&#105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Lyashovagi/rabota/&#1055;&#1086;%20&#1087;&#1083;&#1072;&#1085;&#1091;%202004/&#1043;&#1086;&#1076;&#1086;&#1074;&#1086;&#1077;%20&#1087;&#1083;&#1072;&#1085;&#1080;&#1088;&#1086;&#1074;&#1072;&#1085;&#1080;&#1077;/&#1055;&#1086;&#1083;&#1086;&#1078;&#1077;&#1085;&#1080;&#1077;%20&#1086;%20&#1089;&#1080;&#1089;&#1090;&#1077;&#1084;&#1077;%20&#1060;&#1069;&#1055;&#1080;&#1041;%20&#1087;&#1086;%20&#1050;&#1057;%20&#1074;%20&#1095;&#1072;&#1089;&#1090;&#1080;%20&#1043;&#1055;/&#1042;%20&#1088;&#1072;&#1079;&#1088;&#1072;&#1073;&#1086;&#1090;&#1082;&#1077;/&#1057;&#1074;&#1086;&#1076;%20&#1092;&#1086;&#1088;&#1084;_v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ish/opkv/Documents%20and%20Settings/BatsalevAI/Local%20Settings/Temporary%20Internet%20Files/OLK2/&#1070;&#1053;&#1043;_&#1087;&#1083;&#1072;&#1085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RCM%20v9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205.250.4/Projects/Documents%20and%20Settings/Ibragimov_RR.UFANP/Local%20Settings/Temporary%20Internet%20Files/OLK4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&#1054;&#1073;&#1097;&#1080;&#1077;%20&#1087;&#1072;&#1087;&#1082;&#1080;/Documents%20and%20Settings/&#1040;&#1076;&#1084;&#1080;&#1085;&#1080;&#1089;&#1090;&#1088;&#1072;&#1090;&#1086;&#1088;/&#1056;&#1072;&#1073;&#1086;&#1095;&#1080;&#1081;%20&#1089;&#1090;&#1086;&#1083;/&#1050;&#1086;&#1084;&#1084;%20&#1087;&#1088;&#1077;&#1076;&#1083;%20&#1087;&#1086;%20&#1057;&#1077;&#1088;&#1086;&#1086;&#1095;&#1080;&#1089;&#1090;&#1082;&#1077;-%20&#1040;&#1083;&#1072;&#1090;&#1086;&#1088;&#1082;&#1072;/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ng/dfs/Documents%20and%20Settings/MullovSV/Local%20Settings/Temporary%20Internet%20Files/OLKA/All_cons_2004_G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ll_new_2004_G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ung/dfs/Documents%20and%20Settings/MullovSV/Local%20Settings/Temporary%20Internet%20Files/OLKA/&#1048;&#1085;&#1090;&#1077;&#1088;_&#1044;&#1040;&#1054;/All_cons_2004_G%20&#1058;&#1086;&#1084;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ng/dfs/Documents%20and%20Settings/MullovSV/Local%20Settings/Temporary%20Internet%20Files/OLKA/&#1048;&#1085;&#1090;&#1077;&#1088;_&#1044;&#1040;&#1054;/All_new_G_&#1058;&#1086;&#1084;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&#1048;&#1085;&#1090;&#1077;&#1088;&#1072;&#1082;&#1090;&#1080;&#1074;_&#1044;&#1040;&#1054;\All_new_2004_G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Freenas/admin/&#1056;&#1040;&#1041;&#1054;&#1058;&#1040;/&#1055;&#1048;&#1056;/&#1071;&#1089;&#1077;&#1085;&#1077;&#1074;&#1086;/&#1055;&#1054;&#1044;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%2523%20&#1042;&#1040;&#1053;&#1050;&#1054;&#1056;&#1057;&#1050;&#1048;&#1049;%20&#1087;&#1088;&#1086;&#1077;&#1082;&#1090;\00.00.00%20&#1055;&#1086;&#1089;&#1083;&#1077;&#1076;&#1085;&#1103;&#1103;%20&#1074;&#1077;&#1088;&#1089;&#1080;&#1103;\04.03.31(&#1044;&#1080;&#1082;&#1089;&#1086;&#1085;)%20&#1090;&#1088;&#1091;&#1073;&#1072;%20&#1086;&#1090;&#1076;&#1077;&#1083;&#1100;&#1085;&#1086;%20(Base%20Case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Fedkina/&#1084;&#1086;&#1080;%20&#1076;&#1086;&#1082;&#1091;&#1084;&#1077;&#1085;&#1090;/&#1060;&#1080;&#1085;&#1072;&#1085;&#1089;&#1099;/&#1041;&#1102;&#1076;&#1078;&#1077;&#1090;%202004%20&#1075;&#1086;&#1076;/2%20&#1082;&#1074;2001/&#1056;&#1040;&#1057;&#1063;&#1045;&#1058;~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&#1054;&#1073;&#1097;&#1072;&#1103;/!exchange/23%20&#1086;&#1090;&#1076;&#1077;&#1083;/&#1045;&#1088;&#1105;&#1084;&#1080;&#1085;/&#1089;&#1084;&#1047;&#1045;&#1052;&#1086;&#1076;&#1085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Nordoil8/Users/Documents%20and%20Settings/snp/&#1052;&#1086;&#1080;%20&#1076;&#1086;&#1082;&#1091;&#1084;&#1077;&#1085;&#1090;&#1099;/&#1053;&#1086;&#1074;&#1072;&#1103;%20&#1087;&#1072;&#1087;&#1082;&#1072;/&#1048;&#1055;_2004%20&#1086;&#1090;12%2002%2004%20&#1052;&#1072;&#1082;&#1089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Sigma/uddsmetapir/WINDOWS/Temporary%20Internet%20Files/OLKC2D2/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453-2/&#1086;&#1073;&#1097;&#1072;&#1103;/453-2/D/&#1041;&#1048;&#1047;&#1053;&#1045;&#1057;%20&#1055;&#1051;&#1040;&#1053;&#1067;%20&#1050;%20&#1055;&#1056;&#1040;&#1042;&#1051;&#1045;&#1053;&#1048;&#1070;/&#1057;&#1090;&#1072;&#1074;&#1088;&#1086;&#1087;&#1086;&#1083;&#1100;&#1085;&#1077;&#1092;&#1090;&#1077;&#1075;&#1072;&#1079;%20&#1086;&#1090;%2005.12/&#1088;&#1072;&#1079;&#1076;&#1077;&#1083;%209/%209%202002%20%20%201.12.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214.1.36/papkiotdelov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5/&#1086;&#1080;&#1089;/&#1052;&#1048;&#1055;/&#1055;&#1088;&#1086;&#1084;&#1077;&#1078;&#1091;&#1090;&#1086;&#1095;&#1085;&#1099;&#1081;%20&#1088;&#1072;&#1089;&#1095;&#1077;&#1090;%20&#1089;&#1090;&#1086;&#1080;&#1084;&#1086;&#1089;&#1090;&#1080;%20&#1055;&#1048;&#1056;%20&#1087;&#1086;%20&#1050;&#1086;&#1078;&#1091;&#1093;&#1086;&#1074;&#1089;&#1082;&#1086;&#1081;%20&#1083;&#1080;&#1085;&#1080;&#1080;/&#1055;&#1088;&#1086;&#1084;&#1077;&#1078;&#1091;&#1090;&#1086;&#1095;&#1085;&#1099;&#1081;%20&#1088;&#1072;&#1089;&#1095;&#1077;&#1090;%20&#1055;&#1048;&#1056;%20&#1087;&#1086;%20&#1050;&#1086;&#1078;&#1091;&#1093;&#1086;&#1074;&#1089;&#1082;&#1086;&#1081;%20&#1083;&#1080;&#1085;&#1080;&#1080;/1.&#1057;&#1074;&#1086;&#1076;&#1085;&#1099;&#1081;%20&#1088;&#1072;&#1089;&#1095;&#1077;&#1090;%20&#8470;1%20&#1080;&#1079;&#1084;.%20&#1050;&#1086;&#1088;&#1088;&#1077;&#1082;&#1090;&#1080;&#1088;&#1086;&#1074;&#1082;&#1072;%2014.06.1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386/386_e/WIN_DATA.!!!/XL/SMETA/GEO_SME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8;&#1085;&#1090;&#1077;&#1088;&#1072;&#1082;&#1090;&#1080;&#1074;_&#1044;&#1040;&#1054;\All_new_2004_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pb/userdoc$/Prices/&#1082;&#1086;&#1087;&#1080;&#1103;%20&#1087;&#1088;&#1072;&#1081;&#1089;&#1072;/15.09.05%20prises/ISH_DANNY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Nordoil8/Users/Documents%20and%20Settings/vpetrov/&#1056;&#1072;&#1073;&#1086;&#1095;&#1080;&#1081;%20&#1089;&#1090;&#1086;&#1083;/&#1048;&#1053;&#1042;&#1045;&#1057;&#1058;&#1048;&#1062;%202005/&#1055;&#1054;&#1044;&#1053;/&#1048;&#1055;_2005%20&#1074;&#1089;&#1077;%20&#1074;&#1072;&#1088;&#1080;&#1072;&#1085;&#1090;&#1099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smi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&#1057;&#1084;&#1077;&#1090;&#1072;%20&#1086;&#1073;&#1088;&#1072;&#1079;&#1077;&#1094;%20v.2.1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Iz160/&#1076;&#1086;&#1089;&#1090;&#1091;&#1087;/Documents%20and%20Settings/lukashin/Local%20Settings/Temporary%20Internet%20Files/OLK63/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\stor\&#1041;&#1059;&#1051;&#1043;&#1040;&#1050;&#1054;&#1042;&#1040;\&#1041;&#1059;&#1051;&#1043;&#1040;&#1050;&#1054;&#1042;&#1040;\&#1057;&#1084;&#1077;&#1090;&#1099;%20&#1085;&#1072;%20&#1055;&#1048;&#1056;\&#1057;&#1052;&#1045;&#1058;&#1067;%20&#1053;&#1040;%20&#1055;&#1048;&#1056;%202015\&#1057;&#1084;.%20&#1082;%20&#1076;&#1086;&#1075;.%20&#1052;&#1086;&#1089;&#1075;&#1072;&#1079;%202015\&#1057;&#1084;.%20&#1082;%20&#1076;&#1086;&#1075;.%20&#8470;&#1052;&#1043;-&#1044;&#1055;&#1056;-0733%20&#1047;&#1077;&#1084;&#1083;&#1103;&#1085;&#1086;&#1081;%20&#1074;&#1072;&#1083;,&#1055;&#1086;&#1076;&#1089;&#1086;&#1089;&#1077;&#1085;&#1085;&#1099;&#1081;%20&#1087;&#1077;&#1088;\&#1057;&#1084;.%20&#1082;%20&#1079;&#1072;&#1082;&#1088;&#1099;&#1090;&#1080;&#1102;%20&#1089;%20&#1052;&#1086;&#1089;&#1075;&#1072;&#1079;&#1086;&#1084;\&#1057;&#1084;.%20&#1082;%20&#1056;-100%25\&#1048;&#1089;&#1087;.&#1089;&#1084;&#1077;&#1090;&#1072;%20&#1047;&#1077;&#1084;&#1083;&#1103;&#1085;&#1086;&#1081;%20&#1074;&#1072;&#1083;%20&#1054;&#1050;&#1054;&#1053;&#1063;&#1040;&#1058;&#1045;&#1051;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KSP/DATA$/Birykova/&#1055;&#1056;&#1054;&#1063;&#1048;&#1045;-2014/&#1054;&#1073;&#1098;&#1077;&#1082;&#1090;&#1099;%20&#1052;&#1054;&#1069;&#1050;/5818-14_&#1051;&#1091;&#1073;&#1103;&#1085;&#1082;&#1072;/5818-14%20&#1085;&#1072;%20&#1076;&#1086;&#1075;&#1086;&#1074;&#1086;&#1088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DATA/Users_Documents/Documents%20and%20Settings/SMA/&#1052;&#1086;&#1080;%20&#1076;&#1086;&#1082;&#1091;&#1084;&#1077;&#1085;&#1090;&#1099;/&#1058;&#1077;&#1085;&#1076;&#1077;&#1088;&#1099;/&#1050;&#1086;&#1085;&#1090;&#1088;&#1072;&#1082;&#1090;&#1099;/&#1041;&#1091;&#1090;&#1086;&#1074;&#1089;&#1082;&#1072;&#1103;%20&#1083;&#1080;&#1085;&#1080;&#1103;/&#1050;&#1086;&#1087;&#1080;&#1103;%2012&#1075;&#1083;%20&#1087;&#1086;%20&#1079;&#1072;&#1084;&#1077;&#1095;.&#1043;&#1043;&#1069;/&#1056;&#1044;/&#8470;1%20&#1055;&#1054;&#1044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7F23E48\KV_monitoring_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169388\SPECIF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ET01\doc.&amp;\&#1052;&#1086;&#1080;%20&#1076;&#1086;&#1082;&#1091;&#1084;&#1077;&#1085;&#1090;&#1099;\&#1041;&#1088;&#1103;&#1085;&#1089;&#108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&#1054;&#1073;&#1097;&#1072;&#1103;/!exchange/23%20&#1086;&#1090;&#1076;&#1077;&#1083;/&#1045;&#1088;&#1105;&#1084;&#1080;&#1085;/&#1089;&#1084;&#1043;&#1040;&#1055;&#1086;&#1076;&#1085;&#105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&#1052;&#1086;&#1080;%20&#1076;&#1086;&#1082;&#1091;&#1084;&#1077;&#1085;&#1090;&#1099;\&#1052;&#1086;&#1080;%20&#1076;&#1086;&#1082;&#1091;&#1084;&#1077;&#1085;&#1090;&#1099;\&#1057;&#1084;&#1077;&#1090;&#1099;%20&#1085;&#1072;%20&#1055;&#1048;&#1056;\&#1057;&#1052;&#1045;&#1058;&#1067;%20&#1053;&#1040;%20&#1055;&#1048;&#1056;%202008\&#1048;&#1089;&#1087;%20&#1054;&#1044;&#1044;%2002-08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Fish/opkv/Documents%20and%20Settings/ChernyavskyVV/&#1056;&#1072;&#1073;&#1086;&#1095;&#1080;&#1081;%20&#1089;&#1090;&#1086;&#1083;/Work/2006%20&#1075;&#1086;&#1076;/&#1054;&#1087;&#1077;&#1088;&#1077;&#1078;&#1072;&#1102;&#1097;&#1077;&#1077;%20&#1074;%202006%20&#1087;&#1086;&#1076;%202007/WINDOWS/TEMP/&#1086;&#1073;&#1097;&#1077;&#1077;/&#1084;&#1077;&#1089;&#1103;&#1095;&#1085;&#1099;&#1077;%20&#1075;&#1088;&#1072;&#1092;&#1080;&#1082;&#1080;%20&#1088;&#1072;&#1073;&#1086;&#1090;/&#1087;&#1086;&#1076;&#1075;&#1086;&#1090;&#1086;&#1074;&#1080;&#1090;&#1077;&#1083;&#1100;&#1085;&#1099;&#1077;%20&#1088;&#1072;&#1073;&#1086;&#1090;&#1099;/&#1075;&#1088;&#1072;&#1092;&#1080;&#1082;%20&#1055;&#1056;1.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Vectra&amp;star/c/WINNT/Profiles/Tninua/&#1056;&#1072;&#1073;&#1086;&#1095;&#1080;&#1081;%20&#1089;&#1090;&#1086;&#1083;/&#1056;&#1072;&#1073;&#1086;&#1095;&#1072;&#1103;/WINDOWS/&#1056;&#1072;&#1073;&#1086;&#1095;&#1080;&#1081;%20&#1089;&#1090;&#1086;&#1083;/&#1069;&#1082;&#1086;&#1085;&#1086;&#1084;&#1080;&#1082;&#1072;/okt97/SMETA/SM4-2-97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57;&#1072;&#1074;&#1077;&#1083;&#1100;&#1077;&#1074;&#1072;%20&#1058;.&#1042;/&#1056;&#1055;%20&#1088;&#1077;&#1082;%20&#1045;&#1082;&#1072;&#1090;&#1077;&#1088;&#1080;&#1085;&#1073;&#1091;&#1088;&#1075;%2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Freenas/admin/&#1056;&#1040;&#1041;&#1054;&#1058;&#1040;/&#1055;&#1048;&#1056;/&#1071;&#1089;&#1077;&#1085;&#1077;&#1074;&#1086;/&#1055;&#1048;&#1056;/&#1055;&#1048;&#1056;/&#1057;&#1072;&#1076;&#1086;&#1074;&#1085;&#1080;&#1095;&#1077;&#1089;&#1082;&#1072;&#1103;%20&#1085;&#1072;&#1073;.,%20353%20&#1082;&#1074;,%201%20&#1087;.&#1082;/&#1055;&#1048;&#1056;/&#1055;&#1054;&#1044;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0.102/po-smeta/Temp/Rar$DI00.781/&#1048;&#1079;&#1099;&#1089;&#1082;&#1072;&#1085;&#1080;&#1103;/&#1075;&#1077;&#1086;&#1083;-&#1048;&#1082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0.102/po-smeta/&#1043;&#1045;&#1054;&#1057;&#1052;&#1045;&#1058;&#1040;/&#1056;&#1040;&#1057;&#1063;&#1045;&#1058;%20&#1057;&#1052;&#1045;&#1058;&#106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Fserver2/&#1087;&#1101;&#1086;/Birykova/&#1055;&#1056;&#1054;&#1063;&#1048;&#1045;-2012/5434-12_&#1052;&#1048;&#1055;_&#1058;&#1088;&#1072;&#1085;&#1089;&#1087;.&#1088;&#1072;&#1079;&#1074;&#1103;&#1079;&#1082;&#1072;_&#1052;&#1050;&#1040;&#1044;_&#1052;&#1080;&#1095;&#1091;&#1088;&#1080;&#1085;&#1089;&#1082;&#1080;&#1081;%20&#1087;&#1088;/&#1057;&#1084;&#1077;&#1090;&#1099;_&#1087;&#1088;&#1086;&#1095;&#1080;&#1077;/74%20-%20&#1054;&#1044;&#1044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/&#1086;&#1073;&#1097;&#1072;&#1103;%20&#1087;&#1072;&#1087;&#1082;&#1072;/Documents%20and%20Settings/kirina.KIPS-2/&#1056;&#1072;&#1073;&#1086;&#1095;&#1080;&#1081;%20&#1089;&#1090;&#1086;&#1083;/&#1053;&#1086;&#1074;&#1072;&#1103;%20&#1087;&#1072;&#1087;&#1082;&#1072;/&#1053;&#1086;&#1074;&#1072;&#1103;%20&#1087;&#1072;&#1087;&#1082;&#1072;/14-04-KC-09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/&#1086;&#1073;&#1097;&#1072;&#1103;%20&#1087;&#1072;&#1087;&#1082;&#1072;/C/Documents%20and%20Settings/SetWorki/&#1060;&#1077;&#1074;%202010/010210/&#1048;&#1043;&#1053;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44;&#1086;&#1082;&#1091;&#1084;&#1077;&#1085;&#1090;&#1099;-&#1087;&#1086;%20&#1086;&#1073;&#1098;&#1077;&#1082;&#1090;&#1072;&#1084;/&#1050;&#1041;&#1044;&#1061;/&#1044;&#1080;&#1088;&#1077;&#1082;&#1094;&#1080;&#1103;%20&#1090;&#1088;&#1072;&#1085;&#1089;&#1087;%20&#1089;&#1090;&#1088;-&#1074;&#1072;/&#1057;&#1085;&#1077;&#1075;/274-&#1055;&#1055;%20&#1089;&#1085;&#1077;&#1075;&#1086;&#1087;&#1083;&#1072;&#1074;%20&#1056;&#1099;&#1073;&#1080;&#1085;&#1089;&#1082;&#1072;&#1103;/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INET01\doc.&amp;\&#1055;&#1088;&#1086;&#1077;&#1082;&#1090;\&#1055;&#1088;&#1086;&#1077;&#1082;&#1090;&#1099;\&#1062;&#1077;&#1085;&#1090;&#1088;&#1086;&#1073;&#1072;&#1085;&#1082;\&#1041;&#1088;&#1103;&#1085;&#1089;&#1082;&#1072;&#1103;%20&#1086;&#1073;&#1083;&#1072;&#1089;&#1090;&#1100;\&#1059;&#1075;&#1083;&#1099;%20(&#1041;&#1088;&#1103;&#1085;&#1089;&#1082;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\stor\&#1052;&#1086;&#1080;%20&#1076;&#1086;&#1082;&#1091;&#1084;&#1077;&#1085;&#1090;&#1099;\&#1057;&#1084;&#1077;&#1090;&#1099;%20&#1085;&#1072;%20&#1055;&#1048;&#1056;\&#1057;&#1052;&#1045;&#1058;&#1067;%20&#1053;&#1040;%20&#1055;&#1048;&#1056;%202011\&#1057;&#1084;.%20&#1082;%20&#1076;&#1086;&#1075;.%20&#8470;12-11%20&#1057;&#1077;&#1088;&#1077;&#1073;&#1088;&#1103;&#1085;&#1099;&#1081;%20&#1041;&#1086;&#1088;\&#1054;&#1044;&#1044;%2001-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1.102.6/co/&#1052;&#1086;&#1080;%20&#1076;&#1086;&#1082;&#1091;&#1084;&#1077;&#1085;&#1090;&#1099;/&#1057;&#1084;&#1077;&#1090;&#1099;%20&#1085;&#1072;%20&#1055;&#1048;&#1056;/&#1057;&#1052;&#1045;&#1058;&#1067;%20&#1053;&#1040;%20&#1055;&#1048;&#1056;%202011/&#1057;&#1084;.%20&#1082;%20&#1076;&#1086;&#1075;.%20&#8470;12-11%20&#1057;&#1077;&#1088;&#1077;&#1073;&#1088;&#1103;&#1085;&#1099;&#1081;%20&#1041;&#1086;&#1088;/&#1054;&#1044;&#1044;%2001-08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&#1052;&#1086;&#1080;%20&#1076;&#1086;&#1082;&#1091;&#1084;&#1077;&#1085;&#1090;&#1099;\&#1052;&#1086;&#1080;%20&#1076;&#1086;&#1082;&#1091;&#1084;&#1077;&#1085;&#1090;&#1099;\&#1054;&#1044;&#1044;%2001-0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na/&#1052;&#1086;&#1080;%20&#1076;&#1086;&#1082;&#1091;&#1084;&#1077;&#1085;&#1090;&#1099;/&#1052;&#1086;&#1080;%20&#1076;&#1086;&#1082;&#1091;&#1084;&#1077;&#1085;&#1090;&#1099;/&#1054;&#1044;&#1044;%2001-08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pb/userdoc$/Prices/&#1082;&#1086;&#1087;&#1080;&#1103;%20&#1087;&#1088;&#1072;&#1081;&#1089;&#1072;/15.09.05%20prises/price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Sigma/uddsmetapir/Documents%20and%20Settings/428/My%20Documents/&#1090;&#1088;&#1072;&#1085;&#1089;&#1085;&#1077;&#1092;&#1090;&#1077;&#1084;&#1072;&#1096;/Zarplata_1/&#1044;&#1077;&#1085;&#1080;&#1089;/&#1089;&#1086;&#1093;&#1088;&#1072;&#1085;&#1080;&#1090;&#1100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91;&#1076;&#1082;&#1072;/&#1087;&#1072;&#1087;&#1082;&#1072;%20&#1086;&#1073;&#1084;&#1077;&#1085;&#1072;/&#1052;&#1086;&#1080;%20&#1076;&#1086;&#1082;&#1091;&#1084;&#1077;&#1085;&#1090;&#1099;/&#1044;&#1077;&#1085;&#1080;&#1089;/&#1089;&#1086;&#1093;&#1088;&#1072;&#1085;&#1080;&#1090;&#1100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57;&#1072;&#1074;&#1077;&#1083;&#1100;&#1077;&#1074;&#1072;%20&#1058;.&#1042;/&#1051;&#1077;&#1085;&#1101;&#1085;&#1077;&#1088;&#1075;&#1086;/&#1044;&#1086;&#1082;&#1091;&#1084;&#1077;&#1085;&#1090;&#1099;-&#1087;&#1086;%20&#1086;&#1073;&#1098;&#1077;&#1082;&#1090;&#1072;&#1084;/&#1050;&#1041;&#1044;&#1061;/&#1044;&#1080;&#1088;&#1077;&#1082;&#1094;&#1080;&#1103;%20&#1090;&#1088;&#1072;&#1085;&#1089;&#1087;%20&#1089;&#1090;&#1088;-&#1074;&#1072;/&#1057;&#1085;&#1077;&#1075;/274-&#1055;&#1055;%20&#1089;&#1085;&#1077;&#1075;&#1086;&#1087;&#1083;&#1072;&#1074;%20&#1056;&#1099;&#1073;&#1080;&#1085;&#1089;&#1082;&#1072;&#1103;/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Poserver/work/Birykova/&#1055;&#1056;&#1054;&#1063;&#1048;&#1045;-2009/5141-09_&#1056;&#1091;&#1073;&#1083;&#1077;&#1074;&#1086;-&#1040;&#1088;&#1093;&#1072;&#1085;&#1075;&#1077;&#1083;&#1100;&#1089;&#1082;&#1086;&#1077;_&#1044;&#1086;&#1088;&#1086;&#1075;&#1080;_&#1080;_&#1048;&#1085;&#1078;.&#1082;&#1086;&#1084;_&#1064;&#1091;&#1089;&#1090;&#1086;&#1074;&#1072;/&#1054;&#1090;&#1087;&#1088;&#1072;&#1074;&#1083;&#1077;&#1085;&#1086;_&#1089;&#1086;%20&#1089;&#1084;&#1077;&#1090;&#1072;&#1084;&#1080;/&#1057;&#1055;/514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&#1054;&#1073;&#1097;&#1072;&#1103;/01_&#1055;&#1088;&#1086;&#1077;&#1082;&#1090;&#1099;/03_&#1050;&#1072;&#1084;&#1089;&#1082;&#1072;&#1103;_&#1043;&#1069;&#1057;/&#1047;&#1072;&#1084;&#1077;&#1085;&#1072;_&#1079;&#1072;&#1097;&#1080;&#1090;_&#1042;&#1051;_&#1042;&#1083;&#1072;&#1076;&#1080;&#1084;&#1080;&#1088;&#1089;&#1082;&#1072;&#1103;-2/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/&#1086;&#1073;&#1097;&#1072;&#1103;%20&#1087;&#1072;&#1087;&#1082;&#1072;/Documents%20and%20Settings/kirina.KIPS-2/&#1052;&#1086;&#1080;%20&#1076;&#1086;&#1082;&#1091;&#1084;&#1077;&#1085;&#1090;&#1099;/&#1053;&#1086;&#1074;/Work/&#1050;&#1086;&#1084;.%20&#1087;&#1088;&#1077;&#1076;&#1083;&#1086;&#1078;&#1077;&#1085;&#1080;&#1103;/&#1052;&#1077;&#1090;&#1088;&#1086;-&#1057;&#1090;&#1080;&#1083;&#1100;/WORK%201%20&#1052;&#1045;&#1058;&#1056;&#1054;-&#1057;&#1058;&#1048;&#1051;&#1068;%2026.02.10%20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Info/&#1055;&#1088;&#1086;&#1077;&#1082;&#1090;&#1099;/&#1054;&#1083;&#1077;&#1075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&#1054;&#1073;&#1097;&#1072;&#1103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mosproekt3.local/&#1055;&#1088;&#1086;&#1077;&#1082;&#1090;&#1099;/Documents%20and%20Settings/Tsudorogina/My%20Documents/&#1044;&#1054;&#1050;&#1059;&#1052;&#1045;&#1053;&#1058;&#1067;/&#1052;&#1086;&#1080;%20&#1076;&#1086;&#1082;&#1091;&#1084;&#1077;&#1085;&#1090;&#1099;/Natasha/proekt/BIZCENTR/TENDER/SPECIF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25C8ED\&#1048;&#1058;%202001%20&#1070;&#1053;&#1043;&#1086;&#1090;%205.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Asoduws2003/&#1060;&#1080;&#1083;&#1080;&#1072;&#1083;%20&#1040;&#1057;&#1054;&#1044;&#1059;/&#1047;&#1072;&#1082;&#1072;&#1079;&#1095;&#1080;&#1082;&#1080;/&#1051;&#1059;&#1050;&#1054;&#1049;&#1051;-&#1055;&#1045;&#1056;&#1052;&#1053;&#1045;&#1060;&#1058;&#1068;/&#1050;&#1059;&#1059;&#1053;%20276%20&#1054;&#1089;&#1072;/&#1044;&#1086;&#1075;&#1086;&#1074;&#1086;&#1088;%20310%20&#1086;&#1090;%2006.02.03%20(&#1088;&#1077;&#1082;&#1086;&#1085;&#1089;&#1090;&#1088;&#1091;&#1082;&#1094;&#1080;&#1103;)/&#1044;&#1086;&#1087;.%20&#1089;&#1086;&#1075;&#1083;.%20&#8470;2%20&#1086;&#1090;%2001.09.04/&#1055;&#1088;&#1080;&#1083;&#1086;&#1078;.%20&#1076;.&#1089;.%202%20&#1082;%20&#1076;&#1086;&#1075;.%2031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-docsv-01\DOCS\&#1043;&#1069;&#1057;%2013\&#1042;&#1093;&#1086;&#1076;&#1103;&#1097;&#1080;&#1077;\&#1057;&#1084;&#1077;&#1090;&#1072;\&#1056;&#1072;&#1079;&#1085;&#1086;&#1077;\&#1057;&#1084;&#1077;&#1090;&#1099;%20&#1055;&#1048;&#1056;%20&#1087;&#1088;&#1080;&#1084;&#1077;&#1088;&#1099;\&#1089;&#1084;&#1077;&#1090;&#1099;%20&#1055;&#1057;%20&#1050;&#1072;&#1083;&#1091;&#1078;&#1089;&#1082;&#1072;&#1103;%20&#1082;&#1086;&#1088;&#1088;&#1077;&#1082;&#1090;&#1080;&#1088;&#1086;&#1074;&#1082;&#1072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1\iksid_doc\Users\tolkacheva_li\AppData\Local\Microsoft\Windows\Temporary%20Internet%20Files\Content.Outlook\O9H9XN8I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2B1567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\stor\Users\tolkacheva_li\AppData\Local\Microsoft\Windows\Temporary%20Internet%20Files\Content.Outlook\O9H9XN8I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mvk.ru/MVK/Users/tolkacheva_li/AppData/Local/Microsoft/Windows/Temporary%20Internet%20Files/Content.Outlook/O9H9XN8I/5794-14/5794-14_&#1044;&#1054;&#1043;&#1054;&#1042;&#1054;&#1056;_&#1055;&#1054;&#1044;&#1055;&#1048;&#1057;&#1040;&#1053;!!!!!/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mnfs.mniitep.ru/Shares/Users/-/Desktop/&#1056;&#1072;&#1073;&#1086;&#1095;&#1072;&#1103;/&#1053;&#1040;&#1059;&#1050;&#1040;/&#1057;&#1084;&#1077;&#1090;&#1099;%20&#1086;&#1090;%20&#1046;&#1091;&#1088;&#1073;&#1099;_%20&#1054;&#1054;&#1057;,%20&#1076;&#1077;&#1085;&#1076;&#1088;&#1086;&#1083;&#1086;&#1075;&#1080;&#1103;/&#1057;&#1084;&#1077;&#1090;&#1072;-&#1087;&#1088;&#1086;&#1090;&#1086;&#1090;&#1080;&#1087;-&#1055;&#1052;&#1054;&#1054;&#1057;-2014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ng/dfs/Documents%20and%20Settings/MullovSV/Local%20Settings/Temporary%20Internet%20Files/OLKA/&#1054;&#1090;&#1076;&#1077;&#1083;%20&#1089;&#1086;&#1087;&#1088;&#1086;&#1074;&#1086;&#1078;&#1076;&#1077;&#1085;&#1080;&#1103;%20&#1087;&#1088;&#1086;&#1076;&#1072;&#1078;/Vsevolod/&#1052;&#1077;&#1089;&#1103;&#1095;&#1085;&#1072;&#1103;%20&#1086;&#1090;&#1095;&#1077;&#1090;&#1085;&#1086;&#1089;&#1090;&#1100;/&#1084;&#1072;&#1088;&#1090;%20&#1085;&#1077;&#1092;&#1090;&#1077;&#1087;&#1088;&#1086;&#1076;&#1091;&#1082;&#1090;&#1099;_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Megacube/NetUsers/Economics/&#1069;&#1082;&#1086;&#1085;&#1086;&#1084;&#1080;&#1082;&#1072;/september%202004/c&#1077;&#1085;&#1090;&#1103;&#1073;&#1088;&#1100;%20200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01/c%23/&#1044;&#1086;&#1082;&#1091;&#1084;&#1077;&#1085;&#1090;&#1099;-&#1087;&#1086;%20&#1086;&#1073;&#1098;&#1077;&#1082;&#1090;&#1072;&#1084;/&#1050;&#1041;&#1044;&#1061;/&#1044;&#1080;&#1088;&#1077;&#1082;&#1094;&#1080;&#1103;%20&#1090;&#1088;&#1072;&#1085;&#1089;&#1087;%20&#1089;&#1090;&#1088;-&#1074;&#1072;/&#1058;&#1077;&#1085;&#1076;&#1077;&#1088;&#1099;%202007%20&#1075;&#1086;&#1076;&#1072;/&#1058;&#1077;&#1085;&#1076;&#1077;&#1088;%20&#1089;&#1085;&#1077;&#1075;%205%20&#1096;&#1090;&#1091;&#1082;/5%20&#1057;&#1055;&#1055;/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602/&#1079;&#1072;&#1090;&#1088;&#1072;&#1090;&#1099;/&#1052;&#1086;&#1080;%20&#1076;&#1086;&#1082;&#1091;&#1084;&#1077;&#1085;&#1090;&#1099;/2001&#1075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P\DATA$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KSP/DATA$/Birykova/&#1055;&#1056;&#1054;&#1063;&#1048;&#1045;-2009/5148-09_&#1056;&#1091;&#1073;&#1083;&#1077;&#1074;&#1086;-&#1040;&#1088;&#1093;&#1072;&#1085;&#1075;&#1077;&#1083;&#1100;&#1089;&#1082;&#1086;&#1077;_&#1055;&#1077;&#1096;.&#1087;&#1077;&#1088;.&#8470;1_&#1046;&#1072;&#1082;&#1086;&#1084;&#1080;&#1085;&#1072;/&#1087;&#1086;%20&#1079;&#1072;&#1084;&#1077;&#1095;&#1072;&#1085;&#1080;&#1103;&#1084;%20&#1079;&#1072;&#1082;&#1072;&#1079;&#1095;&#1080;&#1082;&#1072;%2024.07.09/&#1089;&#1084;&#1077;&#1090;&#1072;%20&#1054;&#1044;&#1044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252%20-%20&#1091;&#1083;.&#1050;&#1088;&#1072;&#1089;&#1080;&#1085;&#1072;/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pb/userdoc$/Prices/&#1082;&#1086;&#1087;&#1080;&#1103;%20&#1087;&#1088;&#1072;&#1081;&#1089;&#1072;/15.09.05%20prises/price_electrika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Lucenko/&#1084;&#1086;&#1080;%20&#1076;&#1086;&#1082;&#1091;&#1084;&#1077;&#1085;&#1090;/TEMP/ps198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/&#1086;&#1073;&#1097;&#1072;&#1103;%20&#1087;&#1072;&#1087;&#1082;&#1072;/Documents%20and%20Settings/Kornushko/Local%20Settings/Temporary%20Internet%20Files/Content.IE5/DWWZHTWL/&#1051;&#1102;&#1073;&#1083;&#1080;&#1085;&#1089;&#1082;&#1072;&#1103;%20&#1083;&#1080;&#1085;&#1080;&#1103;%20III%20&#1082;&#1074;%201011%20&#1057;&#1061;&#1045;&#1052;&#1067;%20&#1057;&#1058;&#1057;.xlsx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zevs/&#1086;&#1073;&#1084;&#1077;&#1085;/Documents%20and%20Settings/&#1054;&#1058;&#1048;&#1047;3/&#1056;&#1072;&#1073;&#1086;&#1095;&#1080;&#1081;%20&#1089;&#1090;&#1086;&#1083;/&#1048;&#1085;&#1090;&#1077;&#1088;&#1072;&#1082;&#1090;&#1080;&#1074;_&#1044;&#1040;&#1054;/All_new_2004_G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Nordoil8/Users/Documents%20and%20Settings/VPetrov/&#1056;&#1072;&#1073;&#1086;&#1095;&#1080;&#1081;%20&#1089;&#1090;&#1086;&#1083;/&#1048;&#1053;&#1042;&#1045;&#1057;&#1058;&#1048;&#1062;%202005/&#1055;&#1054;&#1044;&#1053;/&#1087;&#1088;&#1086;&#1075;&#1088;.2004/&#1080;&#1085;&#1074;&#1077;&#1089;&#1090;.&#1096;&#1077;&#1089;&#1090;&#1072;&#1082;&#1086;&#1074;&#1072;/&#1052;&#1086;&#1080;%20&#1076;&#1086;&#1082;&#1091;&#1084;&#1077;&#1085;&#1090;&#1099;/&#1052;&#1086;&#1085;&#1080;&#1090;&#1086;&#1088;&#1080;&#1085;&#1075;%20&#1048;&#1055;_2002_2003_&#1103;&#1085;&#1074;&#1072;&#1088;&#1100;_03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Nordoil1/JOB/WINDOWS/TEMP/&#1052;&#1086;&#1080;%20&#1076;&#1086;&#1082;&#1091;&#1084;&#1077;&#1085;&#1090;&#1099;/&#1052;&#1086;&#1085;&#1080;&#1090;&#1086;&#1088;&#1080;&#1085;&#1075;%20&#1048;&#1055;_2002_2003_&#1103;&#1085;&#1074;&#1072;&#1088;&#1100;_03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Nordoil1/JOB/&#1064;&#1077;&#1089;&#1090;&#1072;&#1082;&#1086;&#1074;&#1072;%20&#1045;.&#1070;/&#1052;&#1086;&#1080;%20&#1076;&#1086;&#1082;&#1091;&#1084;&#1077;&#1085;&#1090;&#1099;/&#1052;&#1086;&#1085;&#1080;&#1090;&#1086;&#1088;&#1080;&#1085;&#1075;%20&#1048;&#1055;_2002_2003_&#1103;&#1085;&#1074;&#1072;&#1088;&#1100;_03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Morgunova/C$/windows/TEMP/nadejda/&#1041;&#1102;&#1076;&#1078;&#1077;&#1090;%202002%20&#1075;&#1086;&#1076;&#1072;/&#1060;&#1086;&#1088;&#1084;&#1099;/&#1041;&#1102;&#1076;&#1078;&#1077;&#1090;%20&#1069;&#1055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istrib/Prices/new_price/price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Poserver/work/Birykova/&#1055;&#1056;&#1054;&#1063;&#1048;&#1045;-2008/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/5103-08_&#1054;&#1044;&#1044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/Fserver2/&#1087;&#1101;&#1086;/Birykova/&#1055;&#1056;&#1054;&#1063;&#1048;&#1045;-2009/5148-09_&#1056;&#1091;&#1073;&#1083;&#1077;&#1074;&#1086;-&#1040;&#1088;&#1093;&#1072;&#1085;&#1075;&#1077;&#1083;&#1100;&#1089;&#1082;&#1086;&#1077;_&#1055;&#1077;&#1096;.&#1087;&#1077;&#1088;.&#8470;1_&#1046;&#1072;&#1082;&#1086;&#1084;&#1080;&#1085;&#1072;/&#1087;&#1086;%20&#1079;&#1072;&#1084;&#1077;&#1095;&#1072;&#1085;&#1080;&#1103;&#1084;%20&#1079;&#1072;&#1082;&#1072;&#1079;&#1095;&#1080;&#1082;&#1072;%2024.07.09/&#1089;&#1084;&#1077;&#1090;&#1072;%20&#1054;&#1044;&#1044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/mosproekt3.local/mp3files/Documents%20and%20Settings/Tsudorogina/My%20Documents/&#1044;&#1054;&#1050;&#1059;&#1052;&#1045;&#1053;&#1058;&#1067;/&#1052;&#1086;&#1080;%20&#1076;&#1086;&#1082;&#1091;&#1084;&#1077;&#1085;&#1090;&#1099;/Natasha/proekt/BIZCENTR/TENDER/SPECIF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255%20-%20&#1085;&#1072;&#1073;.&#1052;&#1072;&#1082;&#1072;&#1088;&#1086;&#1074;&#1072;%20&#1054;&#1048;/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&#1056;&#1072;&#1079;&#1074;&#1103;&#1079;&#1082;&#1072;%20&#1085;&#1072;%20&#1046;&#1091;&#1082;&#1086;&#1074;&#1072;/&#1055;&#1088;&#1086;&#1077;&#1082;&#1090;/1%20&#1086;&#1095;&#1077;&#1088;&#1077;&#1076;&#1100;%20-%20&#1091;&#1083;.&#1052;&#1086;&#1088;.%20&#1087;&#1077;&#1093;&#1086;&#1090;&#1099;%20&#1089;%20&#1084;&#1086;&#1089;&#1090;&#1086;&#1084;/&#1057;&#1084;&#1077;&#1090;&#1099;%20&#1052;&#1046;%201-&#1103;%20&#1086;&#1095;&#1077;&#1088;&#1077;&#1076;&#1100;%2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0.102/po-smeta/DOCUME~1/STREKA~2/LOCALS~1/Temp/Rar$DI86.8079/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/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Vectra&amp;star/c/WINNT/Profiles/Tninua/&#1056;&#1072;&#1073;&#1086;&#1095;&#1080;&#1081;%20&#1089;&#1090;&#1086;&#1083;/&#1056;&#1072;&#1073;&#1086;&#1095;&#1072;&#1103;/SM2_PR1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mnfs.mniitep.ru/Shares/Documents%20and%20Settings/Tsudorogina/My%20Documents/&#1044;&#1054;&#1050;&#1059;&#1052;&#1045;&#1053;&#1058;&#1067;/&#1052;&#1086;&#1080;%20&#1076;&#1086;&#1082;&#1091;&#1084;&#1077;&#1085;&#1090;&#1099;/Natasha/proekt/BIZCENTR/TENDER/SPECIF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57;&#1072;&#1074;&#1077;&#1083;&#1100;&#1077;&#1074;&#1072;%20&#1058;.&#1042;/&#1051;&#1077;&#1085;&#1101;&#1085;&#1077;&#1088;&#1075;&#1086;/&#1083;&#1086;&#1090;51%20&#1052;10%20&#1057;&#1082;&#1072;&#1085;&#1076;&#1080;&#1085;&#1072;&#1074;&#1080;&#1103;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01/c%23/&#1044;&#1086;&#1082;&#1091;&#1084;&#1077;&#1085;&#1090;&#1099;-&#1087;&#1086;%20&#1086;&#1073;&#1098;&#1077;&#1082;&#1090;&#1072;&#1084;/&#1042;&#1086;&#1076;&#1086;&#1082;&#1072;&#1085;&#1072;&#1083;%20-%20&#1053;&#1086;&#1074;&#1086;-&#1050;&#1086;&#1074;&#1072;&#1083;&#1077;&#1074;&#1086;/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1\iksid_doc\Documents%20and%20Settings\Danshina_Z\&#1056;&#1072;&#1073;&#1086;&#1095;&#1080;&#1081;%20&#1089;&#1090;&#1086;&#1083;\&#1057;&#1083;&#1072;&#1074;&#1103;&#1085;&#1089;&#1082;&#1080;&#1081;%20&#1073;-&#1088;%20&#1057;&#1052;&#1045;&#1058;&#1040;\&#1056;&#1072;&#1089;&#1087;&#1077;&#1095;&#1072;&#1090;&#1072;&#1085;&#1086;\&#1057;&#1083;&#1072;&#1074;&#1103;&#1085;&#1089;&#1082;&#1080;&#1081;%20&#1073;&#1091;&#1083;&#1100;&#1074;&#1072;&#1088;%20&#1085;&#1072;%20&#1076;&#1086;&#1075;.%20&#1054;&#1044;&#1044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nas.local/&#1050;&#1086;&#1088;&#1087;&#1086;&#1088;&#1072;&#1090;&#1080;&#1074;&#1085;&#1086;&#1077;%20&#1061;&#1088;&#1072;&#1085;&#1080;&#1083;&#1080;&#1097;&#1077;/Documents%20and%20Settings/Danshina_Z/&#1056;&#1072;&#1073;&#1086;&#1095;&#1080;&#1081;%20&#1089;&#1090;&#1086;&#1083;/&#1057;&#1083;&#1072;&#1074;&#1103;&#1085;&#1089;&#1082;&#1080;&#1081;%20&#1073;-&#1088;%20&#1057;&#1052;&#1045;&#1058;&#1040;/&#1056;&#1072;&#1089;&#1087;&#1077;&#1095;&#1072;&#1090;&#1072;&#1085;&#1086;/&#1057;&#1083;&#1072;&#1074;&#1103;&#1085;&#1089;&#1082;&#1080;&#1081;%20&#1073;&#1091;&#1083;&#1100;&#1074;&#1072;&#1088;%20&#1085;&#1072;%20&#1076;&#1086;&#1075;.%20&#1054;&#1044;&#1044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NW_ELCOM/SYS/BUFFER/KOSTA/price%20&#1076;&#1083;&#1103;%20&#1057;&#1084;&#1086;&#1083;&#1077;&#1085;&#1089;&#1082;&#1072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myudomanov\&#1052;&#1086;&#1080;%20&#1076;&#1086;&#1082;&#1091;&#1084;&#1077;&#1085;&#1090;&#1099;\040205%20&#1055;&#1053;&#1052;_v.10.4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Megacube/NetUsers/Economics/&#1069;&#1082;&#1086;&#1085;&#1086;&#1084;&#1080;&#1082;&#1072;/book%202004/month%202004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/Igw030302/exchange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55;,%20&#1089;&#1084;&#1077;&#1090;&#1072;,%20&#1057;&#1077;&#1083;&#1100;&#1089;&#1082;&#1072;&#1103;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&#1058;&#1077;&#1085;&#1076;&#1077;&#1088;%20&#1073;&#1072;&#1079;&#1072;%20&#1084;&#1077;&#1093;&#1072;&#1085;&#1080;&#1079;&#1072;&#1094;&#1080;&#1080;%20&#1055;&#1088;&#1080;&#1084;&#1086;&#1088;&#1089;&#1082;&#1086;&#1077;/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5;&#1086;&#1088;&#1099;&#1074;&#1099;\2005\&#1062;&#1058;&#1054;&#1056;&#1058;-1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01/C%23/&#1044;&#1086;&#1082;&#1091;&#1084;&#1077;&#1085;&#1090;&#1099;-&#1087;&#1086;%20&#1086;&#1073;&#1098;&#1077;&#1082;&#1090;&#1072;&#1084;/&#1052;&#1072;&#1088;&#1080;&#1080;&#1085;&#1089;&#1082;&#1080;&#1081;%20&#1076;&#1074;&#1086;&#1088;&#1077;&#1094;/&#1044;&#1086;&#1087;&#1089;&#1086;&#1075;&#1083;%20&#1085;&#1072;%20&#1087;&#1072;&#1074;&#1080;&#1083;&#1100;&#1086;&#1085;/&#1044;&#1086;&#1087;%20&#1089;&#1086;&#1075;&#1083;%20&#1076;&#1077;&#1081;&#1089;&#1090;&#1074;&#1091;&#1102;&#1097;&#1077;&#1077;080802/2%20&#1087;&#1072;&#1074;&#1080;&#1083;&#1100;&#1086;&#1085;/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43;&#1086;&#1083;&#1086;&#1074;&#1072;&#1095;&#1077;&#1074;&#1072;%20&#1040;.&#1040;/&#1044;&#1086;&#1088;&#1086;&#1075;&#1080;/&#1059;&#1043;&#1042;&#1069;%20&#1054;&#1076;&#1085;&#1086;&#1088;&#1086;&#1084;.%20&#1052;20/&#1059;&#1043;&#1042;&#1069;%20&#1056;&#1099;&#1073;&#1072;&#1094;&#1082;&#1080;&#1081;%20&#1087;&#1088;/&#1055;%20&#1050;&#1056;%20&#1084;&#1086;&#1089;&#1090;%20&#1042;&#1086;&#1083;&#1086;&#1089;&#1085;&#1103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EA361C2\539_2_&#1055;&#1058;&#1047;_%20&#1055;&#1088;&#1080;&#1077;&#1084;&#1086;-&#1089;&#1076;&#1072;&#1090;&#1086;&#1095;&#1085;&#1099;&#1081;%20&#1087;&#1091;&#1085;&#1082;&#1090;%20&#1063;&#1077;&#1088;&#1085;&#1091;&#1096;&#1082;&#1072;%20&#1042;&#1051;-&#1092;&#1072;&#1082;&#1089;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386/386_e/WIN_DATA/OBJECTS/DCM/AKT/GEODEZ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Saturn/User/&#1058;&#1054;/&#1064;&#1072;&#1087;&#1086;&#1095;&#1085;&#1080;&#1082;%20&#1051;.&#1040;/&#1050;&#1041;&#1044;&#1061;/&#1044;&#1080;&#1088;&#1077;&#1082;&#1094;&#1080;&#1103;%20&#1090;&#1088;&#1072;&#1085;&#1089;&#1087;%20&#1089;&#1090;&#1088;-&#1074;&#1072;/&#1057;&#1077;&#1083;&#1100;&#1089;&#1082;&#1072;&#1103;/&#1050;&#1041;&#1044;&#1061;/&#1044;&#1080;&#1088;&#1077;&#1082;&#1094;&#1080;&#1103;%20&#1090;&#1088;&#1072;&#1085;&#1089;&#1087;%20&#1089;&#1090;&#1088;-&#1074;&#1072;/&#1057;&#1085;&#1077;&#1075;/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Igw030302/&#1057;&#1084;&#1077;&#1090;&#1099;%20&#1048;&#1048;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oban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Users\bezgodovaov\AppData\Local\Microsoft\Windows\Temporary%20Internet%20Files\Content.Outlook\OPR2N8YG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P\DATA$\Birykova\&#1055;&#1056;&#1054;&#1063;&#1048;&#1045;-2014\&#1054;&#1073;&#1098;&#1077;&#1082;&#1090;&#1099;%20&#1052;&#1054;&#1069;&#1050;\5818-14_&#1051;&#1091;&#1073;&#1103;&#1085;&#1082;&#1072;\5818-14%20&#1085;&#1072;%20&#1076;&#1086;&#1075;&#1086;&#1074;&#1086;&#1088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&#1054;&#1073;&#1097;&#1072;&#1103;/Documents%20and%20Settings/voronina.PGBUH/&#1052;&#1086;&#1080;%20&#1076;&#1086;&#1082;&#1091;&#1084;&#1077;&#1085;&#1090;&#1099;/&#1057;&#1084;&#1077;&#1090;&#1099;/&#1041;&#1072;&#1081;&#1076;&#1072;&#1088;&#1072;&#1094;&#1082;&#1072;&#1103;%20&#1075;&#1091;&#1073;&#1072;%202007/&#1048;&#1079;&#1099;&#1089;&#1082;&#1072;&#1085;&#1080;&#1103;/&#1071;&#1043;&#1048;/&#1050;&#1055;+C&#1084;&#1077;&#1090;&#1072;%202007%20&#1071;&#1043;&#1048;%20%20(14.03.07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0.102/po-smeta/Macros/Ma&#1089;ros-&#1058;&#1055;/MacrosFiles-&#1058;&#1055;/MTP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/Fserver2/&#1087;&#1101;&#1086;/Birykova/&#1050;&#1086;&#1084;&#1084;&#1077;&#1088;&#1095;&#1077;&#1089;&#1082;&#1080;&#1077;%20&#1087;&#1088;&#1077;&#1076;&#1083;&#1086;&#1078;&#1077;&#1085;&#1080;&#1103;/2013%20&#1075;&#1086;&#1076;/&#1076;.&#1064;&#1086;&#1083;&#1086;&#1093;&#1086;&#1074;&#1086;_&#1060;&#1077;&#1076;&#1086;&#1089;&#1082;&#1080;&#1085;&#1089;&#1082;&#1086;&#1077;/&#1086;&#1073;&#1088;&#1072;&#1079;&#1077;&#1094;_&#1055;&#1044;/5649-13_&#1040;&#1057;&#1059;&#1044;_&#1055;&#1044;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fs1/PLAN/Users/tolkacheva_li/AppData/Local/Microsoft/Windows/Temporary%20Internet%20Files/Content.Outlook/O9H9XN8I/5794-14/5794-14_&#1044;&#1054;&#1043;&#1054;&#1042;&#1054;&#1056;_&#1055;&#1054;&#1044;&#1055;&#1048;&#1057;&#1040;&#1053;!!!!!/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0.102/po-smeta/My%20documents/&#1058;&#1077;&#1082;&#1091;&#1097;&#1080;&#1077;%20&#1073;&#1072;&#1079;&#1099;/&#1041;&#1053;&#1055;_&#1090;&#1077;&#1082;&#1091;&#1097;&#1072;&#1103;%20&#1073;&#1072;&#1079;&#1072;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.bulanova/Desktop/&#1050;&#1085;&#1080;&#1075;&#1072;3.xlsx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/Sigma/uddsmetapir/&#1043;&#1077;&#1086;&#1089;&#1084;&#1077;&#1090;&#1072;/2003/sm-geol-Murm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Molchanova-tn/&#1057;&#1084;&#1077;&#1090;&#1099;/0456/&#1057;&#1086;&#1073;&#1080;&#1088;&#1072;&#1077;&#1084;%20&#1089;&#1084;&#1077;&#1090;&#1099;/2011.02.14_&#1057;&#1084;&#1077;&#1090;&#1072;_&#1058;&#1057;&#1054;_&#1044;&#1053;&#1057;%20&#1089;%20&#1059;&#1055;&#1057;&#1042;%20&#1082;&#1091;&#1089;&#1090;&#1072;%20&#8470;39_v1.xlsx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rshfayzulin.MSK\Local%20Settings\Temporary%20Internet%20Files\OLK445F\&#1056;&#1072;&#1089;&#1095;&#1077;&#1090;%20&#1076;&#1086;&#1073;&#1099;&#1095;&#1080;%20&#1087;&#1086;%20&#1085;&#1086;&#1074;&#1099;&#1084;%20&#1089;&#1082;&#1074;-&#1085;&#1072;&#1084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Birykova/&#1055;&#1056;&#1054;&#1063;&#1048;&#1045;-2012/5434-12_&#1052;&#1048;&#1055;_&#1058;&#1088;&#1072;&#1085;&#1089;&#1087;.&#1088;&#1072;&#1079;&#1074;&#1103;&#1079;&#1082;&#1072;_&#1052;&#1050;&#1040;&#1044;_&#1052;&#1080;&#1095;&#1091;&#1088;&#1080;&#1085;&#1089;&#1082;&#1080;&#1081;%20&#1087;&#1088;/&#1057;&#1084;&#1077;&#1090;&#1099;_&#1087;&#1088;&#1086;&#1095;&#1080;&#1077;/74%20-%20&#1054;&#1044;&#1044;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Ung-15/consolidation/Peo_1/&#1056;&#1072;&#1073;&#1086;&#1095;&#1080;&#1081;%20&#1089;&#1090;&#1086;&#1083;/&#1048;&#1085;&#1090;&#1077;&#1088;&#1072;&#1082;&#1090;&#1080;&#1074;_&#1044;&#1040;&#1054;/All_new_2004_G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214.1.36/papkiotdelov/Documents%20and%20Settings/428/My%20Documents/&#1090;&#1088;&#1072;&#1085;&#1089;&#1085;&#1077;&#1092;&#1090;&#1077;&#1084;&#1072;&#1096;/Mail/&#1041;&#1058;&#1057;-3/&#1089;&#1084;&#1077;&#1090;&#1099;%20&#1041;&#1058;&#1057;%203/&#1090;&#1086;&#1087;.%20&#1089;&#1074;&#1086;&#1076;&#1085;&#1072;&#1103;%20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/Bk05/adfin/WINDOWS/Temporary%20Internet%20Files/OLKC2D2/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/Igserver/xserver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База"/>
      <sheetName val="МРР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ие"/>
      <sheetName val="4_Дожд.канализация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бщие сведения"/>
      <sheetName val="Показатели"/>
      <sheetName val="Здания"/>
      <sheetName val="Оборудование"/>
    </sheetNames>
    <sheetDataSet>
      <sheetData sheetId="0" refreshError="1">
        <row r="1">
          <cell r="I1" t="str">
            <v>Отдельно стоящее</v>
          </cell>
        </row>
        <row r="2">
          <cell r="I2" t="str">
            <v>В жилом доме</v>
          </cell>
        </row>
        <row r="3">
          <cell r="I3" t="str">
            <v>Подвальное</v>
          </cell>
        </row>
        <row r="4">
          <cell r="I4" t="str">
            <v>Цоколь</v>
          </cell>
        </row>
        <row r="5">
          <cell r="I5" t="str">
            <v>Иное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Данный Коммун"/>
      <sheetName val="ДанныеМ"/>
      <sheetName val="Данные соор."/>
      <sheetName val="СВОДд"/>
      <sheetName val="СВОД."/>
      <sheetName val="1.ОСК_зд."/>
      <sheetName val="2.ОСК_ин_ком"/>
      <sheetName val="3.ОСК_соор"/>
      <sheetName val="4.Шурф"/>
      <sheetName val="5.ОВС"/>
      <sheetName val="6.Геофиз_ис"/>
      <sheetName val="7.Обслед_метр"/>
      <sheetName val="8.Разр_прог_метр"/>
      <sheetName val="9.ОВС_разн"/>
      <sheetName val="10.трудозат"/>
      <sheetName val="11.Разр_прогр_здания"/>
      <sheetName val="12.Геодезия"/>
      <sheetName val="Для ТЗ"/>
      <sheetName val="0-1 (ПСМ)"/>
      <sheetName val="2-1 (ПСМ)"/>
      <sheetName val="1-1 (ПСМ)"/>
      <sheetName val="0-1"/>
      <sheetName val="1-1"/>
      <sheetName val="2-1"/>
      <sheetName val="ДанныеРам.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5"/>
      <sheetName val="см.4"/>
      <sheetName val="СМ2"/>
      <sheetName val="Лист11"/>
      <sheetName val="прил. к смете 5"/>
      <sheetName val="Лист12"/>
      <sheetName val="Лист13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  <sheetName val="1-1 (ПСМ) (2)"/>
      <sheetName val="Лист14"/>
    </sheetNames>
    <sheetDataSet>
      <sheetData sheetId="0" refreshError="1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г. Москва, 11-ая Парковая ул., д.48 к.1</v>
          </cell>
          <cell r="F5">
            <v>1</v>
          </cell>
          <cell r="H5">
            <v>42</v>
          </cell>
          <cell r="J5">
            <v>18144</v>
          </cell>
          <cell r="K5">
            <v>18144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1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1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1</v>
          </cell>
          <cell r="AX5">
            <v>0</v>
          </cell>
          <cell r="AY5">
            <v>0</v>
          </cell>
          <cell r="AZ5">
            <v>1</v>
          </cell>
          <cell r="BA5">
            <v>5</v>
          </cell>
          <cell r="BB5">
            <v>1</v>
          </cell>
          <cell r="BC5">
            <v>0</v>
          </cell>
          <cell r="BD5">
            <v>60</v>
          </cell>
          <cell r="BE5">
            <v>0</v>
          </cell>
          <cell r="BF5">
            <v>60</v>
          </cell>
          <cell r="BG5">
            <v>0</v>
          </cell>
          <cell r="BH5">
            <v>0</v>
          </cell>
          <cell r="BM5">
            <v>1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0</v>
          </cell>
          <cell r="D6">
            <v>2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1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F7">
            <v>1</v>
          </cell>
          <cell r="H7">
            <v>6.4</v>
          </cell>
          <cell r="J7">
            <v>6801.6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1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5</v>
          </cell>
          <cell r="BB7">
            <v>1</v>
          </cell>
          <cell r="BC7">
            <v>0</v>
          </cell>
          <cell r="BD7">
            <v>60</v>
          </cell>
          <cell r="BE7">
            <v>0</v>
          </cell>
          <cell r="BF7">
            <v>75</v>
          </cell>
          <cell r="BG7">
            <v>0</v>
          </cell>
          <cell r="BH7">
            <v>0</v>
          </cell>
          <cell r="BM7">
            <v>1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F8">
            <v>1</v>
          </cell>
          <cell r="H8">
            <v>5.87</v>
          </cell>
          <cell r="J8">
            <v>5815.77</v>
          </cell>
          <cell r="K8">
            <v>5815.77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1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5</v>
          </cell>
          <cell r="BB8">
            <v>1</v>
          </cell>
          <cell r="BC8">
            <v>0</v>
          </cell>
          <cell r="BD8">
            <v>45</v>
          </cell>
          <cell r="BE8">
            <v>0</v>
          </cell>
          <cell r="BF8">
            <v>105</v>
          </cell>
          <cell r="BG8">
            <v>0</v>
          </cell>
          <cell r="BH8">
            <v>0</v>
          </cell>
          <cell r="BM8">
            <v>1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F9">
            <v>1</v>
          </cell>
          <cell r="H9">
            <v>11.6</v>
          </cell>
          <cell r="J9">
            <v>15144.34</v>
          </cell>
          <cell r="K9">
            <v>15144.34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1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0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0</v>
          </cell>
          <cell r="BD9">
            <v>45</v>
          </cell>
          <cell r="BE9">
            <v>0</v>
          </cell>
          <cell r="BF9">
            <v>75</v>
          </cell>
          <cell r="BG9">
            <v>0</v>
          </cell>
          <cell r="BH9">
            <v>0</v>
          </cell>
          <cell r="BM9">
            <v>1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F10">
            <v>1</v>
          </cell>
          <cell r="H10">
            <v>7</v>
          </cell>
          <cell r="J10">
            <v>6148.8</v>
          </cell>
          <cell r="K10">
            <v>6148.8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6</v>
          </cell>
          <cell r="BB10">
            <v>1</v>
          </cell>
          <cell r="BC10">
            <v>0</v>
          </cell>
          <cell r="BD10">
            <v>30</v>
          </cell>
          <cell r="BE10">
            <v>0</v>
          </cell>
          <cell r="BF10">
            <v>15</v>
          </cell>
          <cell r="BG10">
            <v>0</v>
          </cell>
          <cell r="BH10">
            <v>0</v>
          </cell>
          <cell r="BM10">
            <v>1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F26">
            <v>1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F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F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F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F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F38">
            <v>1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B38">
            <v>5</v>
          </cell>
          <cell r="BC38">
            <v>0</v>
          </cell>
          <cell r="BE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F39">
            <v>1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B39">
            <v>5</v>
          </cell>
          <cell r="BC39">
            <v>0</v>
          </cell>
          <cell r="BE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F40">
            <v>1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B40">
            <v>5</v>
          </cell>
          <cell r="BC40">
            <v>0</v>
          </cell>
          <cell r="BE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F41">
            <v>1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B41">
            <v>5</v>
          </cell>
          <cell r="BC41">
            <v>0</v>
          </cell>
          <cell r="BE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F42">
            <v>1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B42">
            <v>5</v>
          </cell>
          <cell r="BC42">
            <v>0</v>
          </cell>
          <cell r="BE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F43">
            <v>1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B43">
            <v>5</v>
          </cell>
          <cell r="BC43">
            <v>0</v>
          </cell>
          <cell r="BE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F44">
            <v>1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B44">
            <v>5</v>
          </cell>
          <cell r="BC44">
            <v>0</v>
          </cell>
          <cell r="BE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F45">
            <v>1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B45">
            <v>5</v>
          </cell>
          <cell r="BC45">
            <v>0</v>
          </cell>
          <cell r="BE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F46">
            <v>1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B46">
            <v>5</v>
          </cell>
          <cell r="BC46">
            <v>0</v>
          </cell>
          <cell r="BE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F47">
            <v>1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B47">
            <v>5</v>
          </cell>
          <cell r="BC47">
            <v>0</v>
          </cell>
          <cell r="BE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F48">
            <v>1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B48">
            <v>5</v>
          </cell>
          <cell r="BC48">
            <v>0</v>
          </cell>
          <cell r="BE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F49">
            <v>1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B49">
            <v>5</v>
          </cell>
          <cell r="BC49">
            <v>0</v>
          </cell>
          <cell r="BE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1" refreshError="1"/>
      <sheetData sheetId="2" refreshError="1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R90">
            <v>100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R91">
            <v>100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R92">
            <v>100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R97">
            <v>100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R98">
            <v>100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R103">
            <v>50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R108">
            <v>20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R118">
            <v>50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R119">
            <v>50</v>
          </cell>
        </row>
      </sheetData>
      <sheetData sheetId="3" refreshError="1">
        <row r="2">
          <cell r="E2" t="str">
            <v xml:space="preserve"> ИК12 Теплосеть  сечением  1880 х 870 мм длина 7,4 м.</v>
          </cell>
          <cell r="F2">
            <v>1</v>
          </cell>
          <cell r="K2">
            <v>1880</v>
          </cell>
          <cell r="L2">
            <v>870</v>
          </cell>
          <cell r="O2">
            <v>7.4</v>
          </cell>
          <cell r="Q2">
            <v>1</v>
          </cell>
          <cell r="R2">
            <v>1</v>
          </cell>
          <cell r="T2">
            <v>10</v>
          </cell>
          <cell r="U2">
            <v>10</v>
          </cell>
        </row>
        <row r="3">
          <cell r="E3" t="str">
            <v xml:space="preserve">   :(  мм длина  м.</v>
          </cell>
          <cell r="F3">
            <v>1</v>
          </cell>
          <cell r="Q3">
            <v>0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  :(  мм длина  м.</v>
          </cell>
          <cell r="F4">
            <v>1</v>
          </cell>
          <cell r="Q4">
            <v>0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  :(  мм длина  м.</v>
          </cell>
          <cell r="F5">
            <v>1</v>
          </cell>
          <cell r="Q5">
            <v>0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  :(  мм длина  м.</v>
          </cell>
          <cell r="F6">
            <v>1</v>
          </cell>
          <cell r="Q6">
            <v>0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1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1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1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1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1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1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1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1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1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1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1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1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1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1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1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1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1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1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1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1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1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4.Шурф"/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11.Разр_прогр_здания"/>
      <sheetName val="12.Геодезия"/>
      <sheetName val="Для ТЗ"/>
      <sheetName val="0-1 (ПСМ)"/>
      <sheetName val="1-1 (ПСМ)"/>
      <sheetName val="2-1 (ПСМ)"/>
      <sheetName val="0-1"/>
      <sheetName val="1-1"/>
      <sheetName val="2-1"/>
      <sheetName val="Смета для ПДОСК"/>
      <sheetName val="Смета для ПД ОВС"/>
      <sheetName val="ДанныеРам.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5"/>
      <sheetName val="см.4"/>
      <sheetName val="СМ2"/>
      <sheetName val="Лист11"/>
      <sheetName val="прил. к смете 5"/>
      <sheetName val="ДанныеМ"/>
      <sheetName val="Лист12"/>
      <sheetName val="Лист13"/>
      <sheetName val="Данные соор."/>
      <sheetName val="Данный Коммун"/>
      <sheetName val="табл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1">
          <cell r="CN1">
            <v>96.08</v>
          </cell>
          <cell r="CO1">
            <v>65.38</v>
          </cell>
          <cell r="CP1">
            <v>72.45</v>
          </cell>
          <cell r="CQ1">
            <v>89.95</v>
          </cell>
          <cell r="CR1">
            <v>94.46</v>
          </cell>
          <cell r="CS1">
            <v>260.56</v>
          </cell>
          <cell r="CT1">
            <v>97.94</v>
          </cell>
          <cell r="CU1">
            <v>495.64</v>
          </cell>
          <cell r="CV1">
            <v>758.33</v>
          </cell>
          <cell r="CW1">
            <v>65.45</v>
          </cell>
          <cell r="CX1">
            <v>110.88</v>
          </cell>
          <cell r="CY1">
            <v>145.09</v>
          </cell>
          <cell r="CZ1">
            <v>94.89</v>
          </cell>
          <cell r="DA1">
            <v>385</v>
          </cell>
          <cell r="DB1">
            <v>875.07</v>
          </cell>
          <cell r="DC1">
            <v>84.93</v>
          </cell>
          <cell r="DD1">
            <v>35.83</v>
          </cell>
          <cell r="DE1">
            <v>0</v>
          </cell>
          <cell r="DF1">
            <v>151.68</v>
          </cell>
          <cell r="DG1">
            <v>251.2</v>
          </cell>
          <cell r="DH1">
            <v>128.91999999999999</v>
          </cell>
          <cell r="DI1">
            <v>0</v>
          </cell>
          <cell r="DJ1">
            <v>521.1</v>
          </cell>
          <cell r="DK1">
            <v>1648</v>
          </cell>
        </row>
        <row r="2">
          <cell r="CN2" t="str">
            <v>одно место</v>
          </cell>
          <cell r="CO2" t="str">
            <v>одно место</v>
          </cell>
          <cell r="CP2" t="str">
            <v>одно место</v>
          </cell>
          <cell r="CQ2" t="str">
            <v>одно поперечное сечение несущего элемента</v>
          </cell>
          <cell r="CR2" t="str">
            <v xml:space="preserve">100 м2 </v>
          </cell>
          <cell r="CS2" t="str">
            <v>одно испытание</v>
          </cell>
          <cell r="CT2" t="str">
            <v>одно место</v>
          </cell>
          <cell r="CU2" t="str">
            <v>одно место</v>
          </cell>
          <cell r="CV2" t="str">
            <v>одно место</v>
          </cell>
          <cell r="CW2" t="str">
            <v>один кирпич/образец</v>
          </cell>
          <cell r="CX2" t="str">
            <v>один образец</v>
          </cell>
          <cell r="CY2" t="str">
            <v>один образец</v>
          </cell>
          <cell r="CZ2" t="str">
            <v>один образец</v>
          </cell>
          <cell r="DA2" t="str">
            <v>один образец</v>
          </cell>
          <cell r="DB2" t="str">
            <v>один образец</v>
          </cell>
          <cell r="DC2" t="str">
            <v>один маяк</v>
          </cell>
          <cell r="DD2" t="str">
            <v>одно наблюдение за одним маяком</v>
          </cell>
          <cell r="DE2" t="str">
            <v>одно зондирование</v>
          </cell>
          <cell r="DF2" t="str">
            <v>одно  испытание</v>
          </cell>
          <cell r="DG2" t="str">
            <v>один экземпляр</v>
          </cell>
          <cell r="DH2" t="str">
            <v>один снимок</v>
          </cell>
          <cell r="DI2" t="str">
            <v>одно вскрытие</v>
          </cell>
          <cell r="DJ2" t="str">
            <v>один анализ</v>
          </cell>
          <cell r="DK2" t="str">
            <v>один анализ</v>
          </cell>
        </row>
        <row r="3">
          <cell r="CN3" t="str">
            <v>табл.4.7.1</v>
          </cell>
          <cell r="CO3" t="str">
            <v>табл.4.7.2</v>
          </cell>
          <cell r="CP3" t="str">
            <v>табл.4.7.3</v>
          </cell>
          <cell r="CQ3" t="str">
            <v>табл.4.7.4</v>
          </cell>
          <cell r="CR3" t="str">
            <v>табл.4.7.5</v>
          </cell>
          <cell r="CS3" t="str">
            <v>табл.4.7.6</v>
          </cell>
          <cell r="CT3" t="str">
            <v>табл.4.7.7</v>
          </cell>
          <cell r="CU3" t="str">
            <v>табл.4.7.8</v>
          </cell>
          <cell r="CV3" t="str">
            <v>табл.4.7.9</v>
          </cell>
          <cell r="CW3" t="str">
            <v>табл.4.7.10</v>
          </cell>
          <cell r="CX3" t="str">
            <v>табл.4.8.1</v>
          </cell>
          <cell r="CY3" t="str">
            <v>табл.4.8.2</v>
          </cell>
          <cell r="CZ3" t="str">
            <v>табл.4.8.3</v>
          </cell>
          <cell r="DA3" t="str">
            <v>табл.4.8.4</v>
          </cell>
          <cell r="DB3" t="str">
            <v>табл.4.8.5</v>
          </cell>
          <cell r="DC3" t="str">
            <v>табл.4.8.6</v>
          </cell>
          <cell r="DD3" t="str">
            <v>табл.4.8.7</v>
          </cell>
          <cell r="DE3" t="str">
            <v>табл.4.8.8</v>
          </cell>
          <cell r="DF3" t="str">
            <v>табл.4.8.9</v>
          </cell>
          <cell r="DG3" t="str">
            <v>табл.4.8.10</v>
          </cell>
          <cell r="DH3" t="str">
            <v>табл.4.8.11</v>
          </cell>
          <cell r="DI3" t="str">
            <v>табл.4.8.12</v>
          </cell>
          <cell r="DJ3" t="str">
            <v>табл.4.8.13</v>
          </cell>
          <cell r="DK3" t="str">
            <v>табл.4.8.14</v>
          </cell>
        </row>
        <row r="4">
          <cell r="Z4" t="str">
            <v>Обмеры и зарисовка вскрытых шурфами фундаментов</v>
          </cell>
          <cell r="AA4" t="str">
            <v>Механическое опробование кладки и определение  ее состояния</v>
          </cell>
          <cell r="AB4" t="str">
            <v>Разрезы:Выборочные замеры конструкций для составления разрезов</v>
          </cell>
          <cell r="AC4" t="str">
            <v>Фасады:Выборочные замеры элементов фасада с фиксацией дефектов</v>
          </cell>
          <cell r="AD4" t="str">
            <v>Сверка  и корректировка плана</v>
          </cell>
          <cell r="AE4" t="str">
            <v>Нанесение выработок</v>
          </cell>
          <cell r="AF4" t="str">
            <v>Перекрытия:Выборочные замеры элементов перекрытий с определением небодимых для расчетов размеров, нанесением дефектов и мест выскрытия</v>
          </cell>
          <cell r="AG4" t="str">
            <v>Замеры конструкций стропил</v>
          </cell>
          <cell r="AH4" t="str">
            <v>Выборочные замеры конструкций лестниц</v>
          </cell>
          <cell r="AI4" t="str">
            <v>Замеры узлов с определением состояния элементов конструкций</v>
          </cell>
          <cell r="AJ4" t="str">
            <v>Исследование кладки с определением ее системы, вида и качества</v>
          </cell>
          <cell r="AK4" t="str">
            <v>Обследование элементов стропил в натуре с определением их состояния</v>
          </cell>
          <cell r="AL4" t="str">
            <v>Обследование фундамента: Составление чертежей</v>
          </cell>
          <cell r="AM4" t="str">
            <v>Разрезы: Графическое оформление результатов замеров</v>
          </cell>
          <cell r="AN4" t="str">
            <v>Фасад: Графическое оформление результатов</v>
          </cell>
          <cell r="AO4" t="str">
            <v>Сверка с натуры.Составление чертежей</v>
          </cell>
          <cell r="AP4" t="str">
            <v>Обследование  перекрытий.Составление чертежей перекрытий</v>
          </cell>
          <cell r="AQ4" t="str">
            <v>Обследование планов стропил.Составление чертежей.</v>
          </cell>
          <cell r="AR4" t="str">
            <v>Обследование лестниц.Составление  чертежей</v>
          </cell>
          <cell r="AS4" t="str">
            <v>Обследование узлов вскрытых строительных конструкций.Составление чертежей</v>
          </cell>
          <cell r="AT4" t="str">
            <v>Исследование стен.Графическое оформление результатов обследования.</v>
          </cell>
          <cell r="AU4" t="str">
            <v>Обследование элементов стропил.Графическое оформление результатов обследования</v>
          </cell>
          <cell r="AV4" t="str">
            <v>Выезд на объект, подбор необходимой технической документации.</v>
          </cell>
          <cell r="AW4" t="str">
            <v>Обследование фундаментов в открытых шурфах.Обследование фундаментов с определением типа конструкции и состояния фундаментов</v>
          </cell>
          <cell r="AX4" t="str">
            <v>Стены , фасады, внутренние отдельно стоящие опоры, перегородки. Обследование конструкций с определением их технического состояния.</v>
          </cell>
          <cell r="AY4" t="str">
            <v>Перекрытия.Обследование конструкций с определением их технического состояния.</v>
          </cell>
          <cell r="AZ4" t="str">
            <v>Лестницы.Обследование конструкций с определением их технического состояния</v>
          </cell>
          <cell r="BA4" t="str">
            <v>Фермы и стропила.Обследование конструкций с определением их технического состояния</v>
          </cell>
          <cell r="BB4" t="str">
            <v>Кровля.Обследование конструкций с определением их технического состояния.</v>
          </cell>
          <cell r="BC4" t="str">
            <v>Поиск и подбор неоходимой документации в фондах ГУП "Мосгоргеотрест"</v>
          </cell>
          <cell r="BD4" t="str">
            <v>Изучение технической документации</v>
          </cell>
          <cell r="BE4" t="str">
            <v>Обследование фундаментов в открытых шурфах.Составление заключения о состояния фундаментов с выполнением необходимых расчетов.</v>
          </cell>
          <cell r="BF4" t="str">
            <v>Стены фасады, внутренние отдельно стоящие опоры, перегородки.Составление заключения о состоянии конструкции с выполнением необходимых расчетов.</v>
          </cell>
          <cell r="BG4" t="str">
            <v>Перекрытия.Составление заключения о состоянии конструкций с выполнением необходимых расчетов.</v>
          </cell>
          <cell r="BH4" t="str">
            <v>Лестницы.Составление заключения о состоянии конструкций с выполнением необходимых расчетов.</v>
          </cell>
          <cell r="BI4" t="str">
            <v>Фермы и стропила.Составление  заключения о состоянии конструкций с выполнением необходимых расчетов</v>
          </cell>
          <cell r="BJ4" t="str">
            <v>Кровля.Составление заключения о состоянии кровли.</v>
          </cell>
          <cell r="CN4" t="str">
            <v>Определение прочности бетона и кирпича в готовых строительных конструкция  ультразвуковым методом с составлением выводом о прочности материала</v>
          </cell>
          <cell r="CO4" t="str">
            <v>Определение прочности бетона , кирпича и раствора в готовых строительных констукциях  методом пластической деформации с составлением выводом о прочности материалов</v>
          </cell>
          <cell r="CP4" t="str">
            <v>Определение прочности бетона, кирпича в готовых сторительных конструкциях ударно-импульсивным методом (молотком Шмидта) с составлением выводов о прочности материалов</v>
          </cell>
          <cell r="CQ4" t="str">
            <v>Определение армирования строительных конструкций магнитным прибором с изготовлением чертежей</v>
          </cell>
          <cell r="CR4" t="str">
            <v>Обследование перекрытий и других конструкций металлоискателем  с изготовлением чертежей</v>
          </cell>
          <cell r="CS4" t="str">
            <v>Определение прочности  бетона методом отрыва со скалыванием и составлением выводов о прочности материала</v>
          </cell>
          <cell r="CT4" t="str">
            <v>Отбор образцов металла</v>
          </cell>
          <cell r="CU4" t="str">
            <v>Отбор образцов металла и определение механических характеристик с выдачей заключения</v>
          </cell>
          <cell r="CV4" t="str">
            <v>Оценка степени структурных изменений в металле по методу измерения коэрцетивной силы с выдачей заключения</v>
          </cell>
          <cell r="CW4" t="str">
            <v>Отбор образцов стеновых материалов из конструкций, естественного камня, шлакобетонных и бетонных камней</v>
          </cell>
          <cell r="CX4" t="str">
            <v>Определение прочности бетона на сжатие</v>
          </cell>
          <cell r="CY4" t="str">
            <v>Определение прочности раствора  на сжатие</v>
          </cell>
          <cell r="CZ4" t="str">
            <v>Определение прочности естественного камня на сжатие</v>
          </cell>
          <cell r="DA4" t="str">
            <v>Определение прочностных характеристик стали</v>
          </cell>
          <cell r="DB4" t="str">
            <v>Определение химического состава стали</v>
          </cell>
          <cell r="DC4" t="str">
            <v>Установка и снятие маяков для наблюдения за деформацией зданий</v>
          </cell>
          <cell r="DD4" t="str">
            <v>Наблюдение за деформациями зданий при помощи маяков</v>
          </cell>
          <cell r="DE4" t="str">
            <v xml:space="preserve">Зондирование каменной кладки, бетонных и железобетонных конструкций перфоратором </v>
          </cell>
          <cell r="DF4" t="str">
            <v xml:space="preserve">Испытание на вырыв анкеров и дюбелей из стены на фасадных конструкциях </v>
          </cell>
          <cell r="DG4" t="str">
            <v>Размножение и брошюровка технического заключения</v>
          </cell>
          <cell r="DH4" t="str">
            <v>Фотографирование строительных конструкций и инженерного обсепечения</v>
          </cell>
          <cell r="DI4" t="str">
            <v xml:space="preserve">Вскрытие конструкции без обратной заделки: </v>
          </cell>
          <cell r="DJ4" t="str">
            <v>Микологический анализ древесины(отбор образца(пробы) древесины, экспертиза, оформление заключение о состоянии образца древесины)</v>
          </cell>
          <cell r="DK4" t="str">
            <v>Лабораторный анализ вырезок труб (прием образца, необходимые исследования, оформление заключения о состоянии образца трубы)</v>
          </cell>
        </row>
        <row r="5">
          <cell r="Y5">
            <v>0</v>
          </cell>
          <cell r="Z5">
            <v>0</v>
          </cell>
          <cell r="AA5">
            <v>0</v>
          </cell>
          <cell r="AD5">
            <v>1</v>
          </cell>
          <cell r="AE5">
            <v>0</v>
          </cell>
          <cell r="AG5">
            <v>0</v>
          </cell>
          <cell r="AK5">
            <v>0</v>
          </cell>
          <cell r="DL5">
            <v>1</v>
          </cell>
          <cell r="DM5">
            <v>3</v>
          </cell>
          <cell r="DN5">
            <v>0</v>
          </cell>
          <cell r="DO5">
            <v>0</v>
          </cell>
          <cell r="DP5">
            <v>0</v>
          </cell>
          <cell r="DR5">
            <v>1</v>
          </cell>
        </row>
        <row r="6">
          <cell r="Y6">
            <v>0</v>
          </cell>
          <cell r="Z6">
            <v>0</v>
          </cell>
          <cell r="AA6">
            <v>0</v>
          </cell>
          <cell r="AD6">
            <v>1</v>
          </cell>
          <cell r="AE6">
            <v>0</v>
          </cell>
          <cell r="AG6">
            <v>0</v>
          </cell>
          <cell r="AK6">
            <v>0</v>
          </cell>
          <cell r="DL6">
            <v>1</v>
          </cell>
          <cell r="DM6">
            <v>3</v>
          </cell>
          <cell r="DN6">
            <v>0</v>
          </cell>
          <cell r="DO6">
            <v>0</v>
          </cell>
          <cell r="DP6">
            <v>0</v>
          </cell>
          <cell r="DR6">
            <v>1</v>
          </cell>
        </row>
        <row r="7">
          <cell r="Y7">
            <v>0</v>
          </cell>
          <cell r="Z7">
            <v>0</v>
          </cell>
          <cell r="AA7">
            <v>0</v>
          </cell>
          <cell r="AD7">
            <v>1</v>
          </cell>
          <cell r="AE7">
            <v>0</v>
          </cell>
          <cell r="AG7">
            <v>0</v>
          </cell>
          <cell r="AK7">
            <v>0</v>
          </cell>
          <cell r="DL7">
            <v>1</v>
          </cell>
          <cell r="DM7">
            <v>3</v>
          </cell>
          <cell r="DN7">
            <v>0</v>
          </cell>
          <cell r="DO7">
            <v>0</v>
          </cell>
          <cell r="DP7">
            <v>0</v>
          </cell>
          <cell r="DR7">
            <v>1</v>
          </cell>
        </row>
        <row r="8">
          <cell r="Y8">
            <v>0</v>
          </cell>
          <cell r="Z8">
            <v>0</v>
          </cell>
          <cell r="AA8">
            <v>0</v>
          </cell>
          <cell r="AD8">
            <v>1</v>
          </cell>
          <cell r="AE8">
            <v>0</v>
          </cell>
          <cell r="AG8">
            <v>0</v>
          </cell>
          <cell r="AK8">
            <v>0</v>
          </cell>
          <cell r="DL8">
            <v>1</v>
          </cell>
          <cell r="DM8">
            <v>3</v>
          </cell>
          <cell r="DN8">
            <v>0</v>
          </cell>
          <cell r="DO8">
            <v>0</v>
          </cell>
          <cell r="DP8">
            <v>0</v>
          </cell>
          <cell r="DR8">
            <v>1</v>
          </cell>
        </row>
        <row r="9">
          <cell r="Y9">
            <v>0</v>
          </cell>
          <cell r="Z9">
            <v>0</v>
          </cell>
          <cell r="AA9">
            <v>0</v>
          </cell>
          <cell r="AD9">
            <v>1</v>
          </cell>
          <cell r="AE9">
            <v>0</v>
          </cell>
          <cell r="AG9">
            <v>0</v>
          </cell>
          <cell r="AK9">
            <v>0</v>
          </cell>
          <cell r="DL9">
            <v>1</v>
          </cell>
          <cell r="DM9">
            <v>3</v>
          </cell>
          <cell r="DN9">
            <v>0</v>
          </cell>
          <cell r="DO9">
            <v>0</v>
          </cell>
          <cell r="DP9">
            <v>0</v>
          </cell>
          <cell r="DR9">
            <v>1</v>
          </cell>
        </row>
        <row r="10">
          <cell r="Y10">
            <v>0</v>
          </cell>
          <cell r="Z10">
            <v>0</v>
          </cell>
          <cell r="AA10">
            <v>0</v>
          </cell>
          <cell r="AD10">
            <v>1</v>
          </cell>
          <cell r="AE10">
            <v>0</v>
          </cell>
          <cell r="AG10">
            <v>0</v>
          </cell>
          <cell r="AK10">
            <v>0</v>
          </cell>
          <cell r="DL10">
            <v>1</v>
          </cell>
          <cell r="DM10">
            <v>3</v>
          </cell>
          <cell r="DN10">
            <v>0</v>
          </cell>
          <cell r="DO10">
            <v>0</v>
          </cell>
          <cell r="DP10">
            <v>0</v>
          </cell>
          <cell r="DR10">
            <v>1</v>
          </cell>
        </row>
        <row r="11">
          <cell r="Y11">
            <v>0</v>
          </cell>
          <cell r="Z11">
            <v>1</v>
          </cell>
          <cell r="AA11">
            <v>1</v>
          </cell>
          <cell r="AD11">
            <v>1</v>
          </cell>
          <cell r="AE11">
            <v>0</v>
          </cell>
          <cell r="AG11">
            <v>0</v>
          </cell>
          <cell r="AK11">
            <v>0</v>
          </cell>
          <cell r="DL11">
            <v>1</v>
          </cell>
          <cell r="DM11">
            <v>3</v>
          </cell>
          <cell r="DN11">
            <v>0</v>
          </cell>
          <cell r="DO11">
            <v>0</v>
          </cell>
          <cell r="DP11">
            <v>0</v>
          </cell>
          <cell r="DR11">
            <v>1</v>
          </cell>
        </row>
        <row r="12">
          <cell r="Y12">
            <v>0</v>
          </cell>
          <cell r="Z12">
            <v>1</v>
          </cell>
          <cell r="AA12">
            <v>1</v>
          </cell>
          <cell r="AD12">
            <v>1</v>
          </cell>
          <cell r="AE12">
            <v>0</v>
          </cell>
          <cell r="AG12">
            <v>0</v>
          </cell>
          <cell r="AK12">
            <v>0</v>
          </cell>
          <cell r="DL12">
            <v>1</v>
          </cell>
          <cell r="DM12">
            <v>3</v>
          </cell>
          <cell r="DN12">
            <v>0</v>
          </cell>
          <cell r="DO12">
            <v>0</v>
          </cell>
          <cell r="DP12">
            <v>0</v>
          </cell>
          <cell r="DR12">
            <v>1</v>
          </cell>
        </row>
        <row r="13">
          <cell r="Y13">
            <v>0</v>
          </cell>
          <cell r="Z13">
            <v>1</v>
          </cell>
          <cell r="AA13">
            <v>1</v>
          </cell>
          <cell r="AD13">
            <v>1</v>
          </cell>
          <cell r="AE13">
            <v>0</v>
          </cell>
          <cell r="AG13">
            <v>0</v>
          </cell>
          <cell r="AK13">
            <v>0</v>
          </cell>
          <cell r="DL13">
            <v>1</v>
          </cell>
          <cell r="DM13">
            <v>3</v>
          </cell>
          <cell r="DN13">
            <v>0</v>
          </cell>
          <cell r="DO13">
            <v>0</v>
          </cell>
          <cell r="DP13">
            <v>0</v>
          </cell>
          <cell r="DR13">
            <v>1</v>
          </cell>
        </row>
        <row r="14">
          <cell r="Y14">
            <v>0</v>
          </cell>
          <cell r="Z14">
            <v>1</v>
          </cell>
          <cell r="AA14">
            <v>1</v>
          </cell>
          <cell r="AD14">
            <v>1</v>
          </cell>
          <cell r="AE14">
            <v>0</v>
          </cell>
          <cell r="AG14">
            <v>0</v>
          </cell>
          <cell r="AK14">
            <v>0</v>
          </cell>
          <cell r="DL14">
            <v>1</v>
          </cell>
          <cell r="DM14">
            <v>3</v>
          </cell>
          <cell r="DN14">
            <v>0</v>
          </cell>
          <cell r="DO14">
            <v>0</v>
          </cell>
          <cell r="DP14">
            <v>0</v>
          </cell>
          <cell r="DR14">
            <v>1</v>
          </cell>
        </row>
        <row r="15">
          <cell r="Y15">
            <v>0</v>
          </cell>
          <cell r="Z15">
            <v>1</v>
          </cell>
          <cell r="AA15">
            <v>1</v>
          </cell>
          <cell r="AD15">
            <v>1</v>
          </cell>
          <cell r="AE15">
            <v>0</v>
          </cell>
          <cell r="AG15">
            <v>0</v>
          </cell>
          <cell r="AK15">
            <v>0</v>
          </cell>
          <cell r="DL15">
            <v>1</v>
          </cell>
          <cell r="DM15">
            <v>3</v>
          </cell>
          <cell r="DN15">
            <v>0</v>
          </cell>
          <cell r="DO15">
            <v>0</v>
          </cell>
          <cell r="DP15">
            <v>0</v>
          </cell>
          <cell r="DR15">
            <v>1</v>
          </cell>
        </row>
        <row r="16">
          <cell r="Y16">
            <v>0</v>
          </cell>
          <cell r="Z16">
            <v>1</v>
          </cell>
          <cell r="AA16">
            <v>1</v>
          </cell>
          <cell r="AD16">
            <v>1</v>
          </cell>
          <cell r="AE16">
            <v>0</v>
          </cell>
          <cell r="AG16">
            <v>0</v>
          </cell>
          <cell r="AK16">
            <v>0</v>
          </cell>
          <cell r="DL16">
            <v>1</v>
          </cell>
          <cell r="DM16">
            <v>3</v>
          </cell>
          <cell r="DN16">
            <v>0</v>
          </cell>
          <cell r="DO16">
            <v>0</v>
          </cell>
          <cell r="DP16">
            <v>0</v>
          </cell>
          <cell r="DR16">
            <v>1</v>
          </cell>
        </row>
        <row r="17">
          <cell r="Y17">
            <v>0</v>
          </cell>
          <cell r="Z17">
            <v>1</v>
          </cell>
          <cell r="AA17">
            <v>1</v>
          </cell>
          <cell r="AD17">
            <v>1</v>
          </cell>
          <cell r="AE17">
            <v>0</v>
          </cell>
          <cell r="AG17">
            <v>0</v>
          </cell>
          <cell r="AK17">
            <v>0</v>
          </cell>
          <cell r="DL17">
            <v>1</v>
          </cell>
          <cell r="DM17">
            <v>3</v>
          </cell>
          <cell r="DN17">
            <v>0</v>
          </cell>
          <cell r="DO17">
            <v>0</v>
          </cell>
          <cell r="DP17">
            <v>0</v>
          </cell>
          <cell r="DR17">
            <v>1</v>
          </cell>
        </row>
        <row r="18">
          <cell r="Y18">
            <v>0</v>
          </cell>
          <cell r="Z18">
            <v>1</v>
          </cell>
          <cell r="AA18">
            <v>1</v>
          </cell>
          <cell r="AD18">
            <v>1</v>
          </cell>
          <cell r="AE18">
            <v>0</v>
          </cell>
          <cell r="AG18">
            <v>0</v>
          </cell>
          <cell r="AK18">
            <v>0</v>
          </cell>
          <cell r="DL18">
            <v>1</v>
          </cell>
          <cell r="DM18">
            <v>3</v>
          </cell>
          <cell r="DN18">
            <v>0</v>
          </cell>
          <cell r="DO18">
            <v>0</v>
          </cell>
          <cell r="DP18">
            <v>0</v>
          </cell>
          <cell r="DR18">
            <v>1</v>
          </cell>
        </row>
        <row r="19">
          <cell r="Y19">
            <v>0</v>
          </cell>
          <cell r="Z19">
            <v>1</v>
          </cell>
          <cell r="AA19">
            <v>1</v>
          </cell>
          <cell r="AD19">
            <v>1</v>
          </cell>
          <cell r="AE19">
            <v>0</v>
          </cell>
          <cell r="AG19">
            <v>0</v>
          </cell>
          <cell r="AK19">
            <v>0</v>
          </cell>
          <cell r="DL19">
            <v>1</v>
          </cell>
          <cell r="DM19">
            <v>3</v>
          </cell>
          <cell r="DN19">
            <v>0</v>
          </cell>
          <cell r="DO19">
            <v>0</v>
          </cell>
          <cell r="DP19">
            <v>0</v>
          </cell>
          <cell r="DR19">
            <v>1</v>
          </cell>
        </row>
        <row r="20">
          <cell r="Y20">
            <v>0</v>
          </cell>
          <cell r="Z20">
            <v>1</v>
          </cell>
          <cell r="AA20">
            <v>1</v>
          </cell>
          <cell r="AD20">
            <v>1</v>
          </cell>
          <cell r="AE20">
            <v>0</v>
          </cell>
          <cell r="AG20">
            <v>0</v>
          </cell>
          <cell r="AK20">
            <v>0</v>
          </cell>
          <cell r="DL20">
            <v>1</v>
          </cell>
          <cell r="DM20">
            <v>3</v>
          </cell>
          <cell r="DN20">
            <v>0</v>
          </cell>
          <cell r="DO20">
            <v>0</v>
          </cell>
          <cell r="DP20">
            <v>0</v>
          </cell>
          <cell r="DR20">
            <v>1</v>
          </cell>
        </row>
        <row r="21">
          <cell r="Y21">
            <v>0</v>
          </cell>
          <cell r="Z21">
            <v>1</v>
          </cell>
          <cell r="AA21">
            <v>1</v>
          </cell>
          <cell r="AD21">
            <v>1</v>
          </cell>
          <cell r="AE21">
            <v>0</v>
          </cell>
          <cell r="AG21">
            <v>0</v>
          </cell>
          <cell r="AK21">
            <v>0</v>
          </cell>
          <cell r="DL21">
            <v>1</v>
          </cell>
          <cell r="DM21">
            <v>3</v>
          </cell>
          <cell r="DN21">
            <v>0</v>
          </cell>
          <cell r="DO21">
            <v>0</v>
          </cell>
          <cell r="DP21">
            <v>0</v>
          </cell>
          <cell r="DR21">
            <v>1</v>
          </cell>
        </row>
        <row r="22">
          <cell r="Y22">
            <v>0</v>
          </cell>
          <cell r="Z22">
            <v>1</v>
          </cell>
          <cell r="AA22">
            <v>1</v>
          </cell>
          <cell r="AD22">
            <v>1</v>
          </cell>
          <cell r="AE22">
            <v>0</v>
          </cell>
          <cell r="AG22">
            <v>0</v>
          </cell>
          <cell r="AK22">
            <v>0</v>
          </cell>
          <cell r="DL22">
            <v>1</v>
          </cell>
          <cell r="DM22">
            <v>3</v>
          </cell>
          <cell r="DN22">
            <v>0</v>
          </cell>
          <cell r="DO22">
            <v>0</v>
          </cell>
          <cell r="DP22">
            <v>0</v>
          </cell>
          <cell r="DR22">
            <v>1</v>
          </cell>
        </row>
        <row r="23">
          <cell r="Y23">
            <v>0</v>
          </cell>
          <cell r="Z23">
            <v>1</v>
          </cell>
          <cell r="AA23">
            <v>1</v>
          </cell>
          <cell r="AD23">
            <v>1</v>
          </cell>
          <cell r="AE23">
            <v>0</v>
          </cell>
          <cell r="AG23">
            <v>0</v>
          </cell>
          <cell r="AK23">
            <v>0</v>
          </cell>
          <cell r="DL23">
            <v>1</v>
          </cell>
          <cell r="DM23">
            <v>3</v>
          </cell>
          <cell r="DN23">
            <v>0</v>
          </cell>
          <cell r="DO23">
            <v>0</v>
          </cell>
          <cell r="DP23">
            <v>0</v>
          </cell>
          <cell r="DR23">
            <v>1</v>
          </cell>
        </row>
        <row r="24">
          <cell r="Y24">
            <v>0</v>
          </cell>
          <cell r="Z24">
            <v>1</v>
          </cell>
          <cell r="AA24">
            <v>1</v>
          </cell>
          <cell r="AD24">
            <v>1</v>
          </cell>
          <cell r="AE24">
            <v>0</v>
          </cell>
          <cell r="AG24">
            <v>0</v>
          </cell>
          <cell r="AK24">
            <v>0</v>
          </cell>
          <cell r="DL24">
            <v>1</v>
          </cell>
          <cell r="DM24">
            <v>3</v>
          </cell>
          <cell r="DN24">
            <v>0</v>
          </cell>
          <cell r="DO24">
            <v>0</v>
          </cell>
          <cell r="DP24">
            <v>0</v>
          </cell>
          <cell r="DR24">
            <v>1</v>
          </cell>
        </row>
        <row r="25">
          <cell r="Y25">
            <v>0</v>
          </cell>
          <cell r="Z25">
            <v>1</v>
          </cell>
          <cell r="AA25">
            <v>1</v>
          </cell>
          <cell r="AD25">
            <v>1</v>
          </cell>
          <cell r="AE25">
            <v>0</v>
          </cell>
          <cell r="AG25">
            <v>0</v>
          </cell>
          <cell r="AK25">
            <v>0</v>
          </cell>
          <cell r="DL25">
            <v>1</v>
          </cell>
          <cell r="DM25">
            <v>3</v>
          </cell>
          <cell r="DN25">
            <v>0</v>
          </cell>
          <cell r="DO25">
            <v>0</v>
          </cell>
          <cell r="DP25">
            <v>0</v>
          </cell>
          <cell r="DR25">
            <v>1</v>
          </cell>
        </row>
        <row r="26">
          <cell r="Y26">
            <v>0</v>
          </cell>
          <cell r="Z26">
            <v>1</v>
          </cell>
          <cell r="AA26">
            <v>1</v>
          </cell>
          <cell r="AD26">
            <v>1</v>
          </cell>
          <cell r="AE26">
            <v>0</v>
          </cell>
          <cell r="AG26">
            <v>0</v>
          </cell>
          <cell r="AK26">
            <v>0</v>
          </cell>
          <cell r="DL26">
            <v>1</v>
          </cell>
          <cell r="DM26">
            <v>3</v>
          </cell>
          <cell r="DN26">
            <v>0</v>
          </cell>
          <cell r="DO26">
            <v>0</v>
          </cell>
          <cell r="DP26">
            <v>0</v>
          </cell>
          <cell r="DR26">
            <v>1</v>
          </cell>
        </row>
        <row r="27">
          <cell r="Y27">
            <v>0</v>
          </cell>
          <cell r="Z27">
            <v>1</v>
          </cell>
          <cell r="AA27">
            <v>1</v>
          </cell>
          <cell r="AD27">
            <v>1</v>
          </cell>
          <cell r="AE27">
            <v>0</v>
          </cell>
          <cell r="AG27">
            <v>0</v>
          </cell>
          <cell r="AK27">
            <v>0</v>
          </cell>
          <cell r="DL27">
            <v>1</v>
          </cell>
          <cell r="DM27">
            <v>3</v>
          </cell>
          <cell r="DN27">
            <v>0</v>
          </cell>
          <cell r="DO27">
            <v>0</v>
          </cell>
          <cell r="DP27">
            <v>0</v>
          </cell>
          <cell r="DR27">
            <v>1</v>
          </cell>
        </row>
        <row r="28">
          <cell r="Y28">
            <v>0</v>
          </cell>
          <cell r="Z28">
            <v>1</v>
          </cell>
          <cell r="AA28">
            <v>1</v>
          </cell>
          <cell r="AD28">
            <v>1</v>
          </cell>
          <cell r="AE28">
            <v>0</v>
          </cell>
          <cell r="AG28">
            <v>0</v>
          </cell>
          <cell r="AK28">
            <v>0</v>
          </cell>
          <cell r="DL28">
            <v>1</v>
          </cell>
          <cell r="DM28">
            <v>3</v>
          </cell>
          <cell r="DN28">
            <v>0</v>
          </cell>
          <cell r="DO28">
            <v>0</v>
          </cell>
          <cell r="DP28">
            <v>0</v>
          </cell>
          <cell r="DR28">
            <v>1</v>
          </cell>
        </row>
        <row r="29">
          <cell r="Y29">
            <v>0</v>
          </cell>
          <cell r="Z29">
            <v>1</v>
          </cell>
          <cell r="AA29">
            <v>1</v>
          </cell>
          <cell r="AD29">
            <v>1</v>
          </cell>
          <cell r="AE29">
            <v>0</v>
          </cell>
          <cell r="AG29">
            <v>0</v>
          </cell>
          <cell r="AK29">
            <v>0</v>
          </cell>
          <cell r="DL29">
            <v>1</v>
          </cell>
          <cell r="DM29">
            <v>3</v>
          </cell>
          <cell r="DN29">
            <v>0</v>
          </cell>
          <cell r="DO29">
            <v>0</v>
          </cell>
          <cell r="DP29">
            <v>0</v>
          </cell>
          <cell r="DR29">
            <v>1</v>
          </cell>
        </row>
        <row r="30">
          <cell r="Y30">
            <v>0</v>
          </cell>
          <cell r="Z30">
            <v>1</v>
          </cell>
          <cell r="AA30">
            <v>1</v>
          </cell>
          <cell r="AD30">
            <v>1</v>
          </cell>
          <cell r="AE30">
            <v>0</v>
          </cell>
          <cell r="AG30">
            <v>0</v>
          </cell>
          <cell r="AK30">
            <v>0</v>
          </cell>
          <cell r="DL30">
            <v>1</v>
          </cell>
          <cell r="DM30">
            <v>3</v>
          </cell>
          <cell r="DN30">
            <v>0</v>
          </cell>
          <cell r="DO30">
            <v>0</v>
          </cell>
          <cell r="DP30">
            <v>0</v>
          </cell>
          <cell r="DR30">
            <v>1</v>
          </cell>
        </row>
        <row r="31">
          <cell r="Y31">
            <v>0</v>
          </cell>
          <cell r="Z31">
            <v>1</v>
          </cell>
          <cell r="AA31">
            <v>1</v>
          </cell>
          <cell r="AD31">
            <v>1</v>
          </cell>
          <cell r="AE31">
            <v>0</v>
          </cell>
          <cell r="AG31">
            <v>0</v>
          </cell>
          <cell r="AK31">
            <v>0</v>
          </cell>
          <cell r="DL31">
            <v>1</v>
          </cell>
          <cell r="DM31">
            <v>3</v>
          </cell>
          <cell r="DN31">
            <v>0</v>
          </cell>
          <cell r="DO31">
            <v>0</v>
          </cell>
          <cell r="DP31">
            <v>0</v>
          </cell>
          <cell r="DR31">
            <v>1</v>
          </cell>
        </row>
        <row r="32">
          <cell r="Y32">
            <v>0</v>
          </cell>
          <cell r="Z32">
            <v>1</v>
          </cell>
          <cell r="AA32">
            <v>1</v>
          </cell>
          <cell r="AD32">
            <v>1</v>
          </cell>
          <cell r="AE32">
            <v>0</v>
          </cell>
          <cell r="AG32">
            <v>0</v>
          </cell>
          <cell r="AK32">
            <v>0</v>
          </cell>
          <cell r="DL32">
            <v>1</v>
          </cell>
          <cell r="DM32">
            <v>3</v>
          </cell>
          <cell r="DN32">
            <v>0</v>
          </cell>
          <cell r="DO32">
            <v>0</v>
          </cell>
          <cell r="DP32">
            <v>0</v>
          </cell>
          <cell r="DR32">
            <v>1</v>
          </cell>
        </row>
        <row r="33">
          <cell r="Y33">
            <v>0</v>
          </cell>
          <cell r="Z33">
            <v>1</v>
          </cell>
          <cell r="AA33">
            <v>1</v>
          </cell>
          <cell r="AD33">
            <v>1</v>
          </cell>
          <cell r="AE33">
            <v>0</v>
          </cell>
          <cell r="AG33">
            <v>0</v>
          </cell>
          <cell r="AK33">
            <v>0</v>
          </cell>
          <cell r="DL33">
            <v>1</v>
          </cell>
          <cell r="DM33">
            <v>3</v>
          </cell>
          <cell r="DN33">
            <v>0</v>
          </cell>
          <cell r="DO33">
            <v>0</v>
          </cell>
          <cell r="DP33">
            <v>0</v>
          </cell>
          <cell r="DR33">
            <v>1</v>
          </cell>
        </row>
        <row r="34">
          <cell r="Y34">
            <v>0</v>
          </cell>
          <cell r="Z34">
            <v>1</v>
          </cell>
          <cell r="AA34">
            <v>1</v>
          </cell>
          <cell r="AD34">
            <v>1</v>
          </cell>
          <cell r="AE34">
            <v>0</v>
          </cell>
          <cell r="AG34">
            <v>0</v>
          </cell>
          <cell r="AK34">
            <v>0</v>
          </cell>
          <cell r="DL34">
            <v>1</v>
          </cell>
          <cell r="DM34">
            <v>3</v>
          </cell>
          <cell r="DN34">
            <v>0</v>
          </cell>
          <cell r="DO34">
            <v>0</v>
          </cell>
          <cell r="DP34">
            <v>0</v>
          </cell>
          <cell r="DR34">
            <v>1</v>
          </cell>
        </row>
        <row r="35">
          <cell r="Y35">
            <v>0</v>
          </cell>
          <cell r="Z35">
            <v>1</v>
          </cell>
          <cell r="AA35">
            <v>1</v>
          </cell>
          <cell r="AD35">
            <v>1</v>
          </cell>
          <cell r="AE35">
            <v>0</v>
          </cell>
          <cell r="AG35">
            <v>0</v>
          </cell>
          <cell r="AK35">
            <v>0</v>
          </cell>
          <cell r="DL35">
            <v>1</v>
          </cell>
          <cell r="DM35">
            <v>3</v>
          </cell>
          <cell r="DN35">
            <v>0</v>
          </cell>
          <cell r="DO35">
            <v>0</v>
          </cell>
          <cell r="DP35">
            <v>0</v>
          </cell>
          <cell r="DR35">
            <v>1</v>
          </cell>
        </row>
        <row r="36">
          <cell r="Y36">
            <v>0</v>
          </cell>
          <cell r="Z36">
            <v>1</v>
          </cell>
          <cell r="AA36">
            <v>1</v>
          </cell>
          <cell r="AD36">
            <v>1</v>
          </cell>
          <cell r="AE36">
            <v>0</v>
          </cell>
          <cell r="AG36">
            <v>0</v>
          </cell>
          <cell r="AK36">
            <v>0</v>
          </cell>
          <cell r="DL36">
            <v>1</v>
          </cell>
          <cell r="DM36">
            <v>3</v>
          </cell>
          <cell r="DN36">
            <v>0</v>
          </cell>
          <cell r="DO36">
            <v>0</v>
          </cell>
          <cell r="DP36">
            <v>0</v>
          </cell>
          <cell r="DR36">
            <v>1</v>
          </cell>
        </row>
        <row r="37">
          <cell r="Y37">
            <v>0</v>
          </cell>
          <cell r="Z37">
            <v>1</v>
          </cell>
          <cell r="AA37">
            <v>1</v>
          </cell>
          <cell r="AD37">
            <v>1</v>
          </cell>
          <cell r="AE37">
            <v>0</v>
          </cell>
          <cell r="AG37">
            <v>0</v>
          </cell>
          <cell r="AK37">
            <v>0</v>
          </cell>
          <cell r="DL37">
            <v>1</v>
          </cell>
          <cell r="DM37">
            <v>3</v>
          </cell>
          <cell r="DN37">
            <v>0</v>
          </cell>
          <cell r="DO37">
            <v>0</v>
          </cell>
          <cell r="DP37">
            <v>0</v>
          </cell>
          <cell r="DR37">
            <v>1</v>
          </cell>
        </row>
        <row r="38">
          <cell r="Y38">
            <v>0</v>
          </cell>
          <cell r="Z38">
            <v>1</v>
          </cell>
          <cell r="AA38">
            <v>1</v>
          </cell>
          <cell r="AD38">
            <v>1</v>
          </cell>
          <cell r="AE38">
            <v>0</v>
          </cell>
          <cell r="AG38">
            <v>0</v>
          </cell>
          <cell r="AK38">
            <v>0</v>
          </cell>
          <cell r="DL38">
            <v>1</v>
          </cell>
          <cell r="DM38">
            <v>3</v>
          </cell>
          <cell r="DN38">
            <v>0</v>
          </cell>
          <cell r="DO38">
            <v>0</v>
          </cell>
          <cell r="DP38">
            <v>0</v>
          </cell>
          <cell r="DR38">
            <v>1</v>
          </cell>
        </row>
        <row r="39">
          <cell r="Y39">
            <v>0</v>
          </cell>
          <cell r="Z39">
            <v>1</v>
          </cell>
          <cell r="AA39">
            <v>1</v>
          </cell>
          <cell r="AD39">
            <v>1</v>
          </cell>
          <cell r="AE39">
            <v>0</v>
          </cell>
          <cell r="AG39">
            <v>0</v>
          </cell>
          <cell r="AK39">
            <v>0</v>
          </cell>
          <cell r="DL39">
            <v>1</v>
          </cell>
          <cell r="DM39">
            <v>3</v>
          </cell>
          <cell r="DN39">
            <v>0</v>
          </cell>
          <cell r="DO39">
            <v>0</v>
          </cell>
          <cell r="DP39">
            <v>0</v>
          </cell>
          <cell r="DR39">
            <v>1</v>
          </cell>
        </row>
        <row r="40">
          <cell r="Y40">
            <v>0</v>
          </cell>
          <cell r="Z40">
            <v>1</v>
          </cell>
          <cell r="AA40">
            <v>1</v>
          </cell>
          <cell r="AD40">
            <v>1</v>
          </cell>
          <cell r="AE40">
            <v>0</v>
          </cell>
          <cell r="AG40">
            <v>0</v>
          </cell>
          <cell r="AK40">
            <v>0</v>
          </cell>
          <cell r="DL40">
            <v>1</v>
          </cell>
          <cell r="DM40">
            <v>3</v>
          </cell>
          <cell r="DN40">
            <v>0</v>
          </cell>
          <cell r="DO40">
            <v>0</v>
          </cell>
          <cell r="DP40">
            <v>0</v>
          </cell>
          <cell r="DR40">
            <v>1</v>
          </cell>
        </row>
        <row r="41">
          <cell r="Y41">
            <v>0</v>
          </cell>
          <cell r="Z41">
            <v>1</v>
          </cell>
          <cell r="AA41">
            <v>1</v>
          </cell>
          <cell r="AD41">
            <v>1</v>
          </cell>
          <cell r="AE41">
            <v>0</v>
          </cell>
          <cell r="AG41">
            <v>0</v>
          </cell>
          <cell r="AK41">
            <v>0</v>
          </cell>
          <cell r="DL41">
            <v>1</v>
          </cell>
          <cell r="DM41">
            <v>3</v>
          </cell>
          <cell r="DN41">
            <v>0</v>
          </cell>
          <cell r="DO41">
            <v>0</v>
          </cell>
          <cell r="DP41">
            <v>0</v>
          </cell>
          <cell r="DR41">
            <v>1</v>
          </cell>
        </row>
        <row r="42">
          <cell r="Y42">
            <v>0</v>
          </cell>
          <cell r="Z42">
            <v>1</v>
          </cell>
          <cell r="AA42">
            <v>1</v>
          </cell>
          <cell r="AD42">
            <v>1</v>
          </cell>
          <cell r="AE42">
            <v>0</v>
          </cell>
          <cell r="AG42">
            <v>0</v>
          </cell>
          <cell r="AK42">
            <v>0</v>
          </cell>
          <cell r="DL42">
            <v>1</v>
          </cell>
          <cell r="DM42">
            <v>3</v>
          </cell>
          <cell r="DN42">
            <v>0</v>
          </cell>
          <cell r="DO42">
            <v>0</v>
          </cell>
          <cell r="DP42">
            <v>0</v>
          </cell>
          <cell r="DR42">
            <v>1</v>
          </cell>
        </row>
        <row r="43">
          <cell r="Y43">
            <v>0</v>
          </cell>
          <cell r="Z43">
            <v>1</v>
          </cell>
          <cell r="AA43">
            <v>1</v>
          </cell>
          <cell r="AD43">
            <v>1</v>
          </cell>
          <cell r="AE43">
            <v>0</v>
          </cell>
          <cell r="AG43">
            <v>0</v>
          </cell>
          <cell r="AK43">
            <v>0</v>
          </cell>
          <cell r="DL43">
            <v>1</v>
          </cell>
          <cell r="DM43">
            <v>3</v>
          </cell>
          <cell r="DN43">
            <v>0</v>
          </cell>
          <cell r="DO43">
            <v>0</v>
          </cell>
          <cell r="DP43">
            <v>0</v>
          </cell>
          <cell r="DR43">
            <v>1</v>
          </cell>
        </row>
        <row r="44">
          <cell r="Y44">
            <v>0</v>
          </cell>
          <cell r="Z44">
            <v>1</v>
          </cell>
          <cell r="AA44">
            <v>1</v>
          </cell>
          <cell r="AD44">
            <v>1</v>
          </cell>
          <cell r="AE44">
            <v>0</v>
          </cell>
          <cell r="AG44">
            <v>0</v>
          </cell>
          <cell r="AK44">
            <v>0</v>
          </cell>
          <cell r="DL44">
            <v>1</v>
          </cell>
          <cell r="DM44">
            <v>3</v>
          </cell>
          <cell r="DN44">
            <v>0</v>
          </cell>
          <cell r="DO44">
            <v>0</v>
          </cell>
          <cell r="DP44">
            <v>0</v>
          </cell>
          <cell r="DR44">
            <v>1</v>
          </cell>
        </row>
        <row r="45">
          <cell r="Y45">
            <v>0</v>
          </cell>
          <cell r="Z45">
            <v>1</v>
          </cell>
          <cell r="AA45">
            <v>1</v>
          </cell>
          <cell r="AD45">
            <v>1</v>
          </cell>
          <cell r="AE45">
            <v>0</v>
          </cell>
          <cell r="AG45">
            <v>0</v>
          </cell>
          <cell r="AK45">
            <v>0</v>
          </cell>
          <cell r="DL45">
            <v>1</v>
          </cell>
          <cell r="DM45">
            <v>3</v>
          </cell>
          <cell r="DN45">
            <v>0</v>
          </cell>
          <cell r="DO45">
            <v>0</v>
          </cell>
          <cell r="DP45">
            <v>0</v>
          </cell>
          <cell r="DR45">
            <v>1</v>
          </cell>
        </row>
        <row r="46">
          <cell r="Y46">
            <v>0</v>
          </cell>
          <cell r="Z46">
            <v>1</v>
          </cell>
          <cell r="AA46">
            <v>1</v>
          </cell>
          <cell r="AD46">
            <v>1</v>
          </cell>
          <cell r="AE46">
            <v>0</v>
          </cell>
          <cell r="AG46">
            <v>0</v>
          </cell>
          <cell r="AK46">
            <v>0</v>
          </cell>
          <cell r="DL46">
            <v>1</v>
          </cell>
          <cell r="DM46">
            <v>3</v>
          </cell>
          <cell r="DN46">
            <v>0</v>
          </cell>
          <cell r="DO46">
            <v>0</v>
          </cell>
          <cell r="DP46">
            <v>0</v>
          </cell>
          <cell r="DR46">
            <v>1</v>
          </cell>
        </row>
        <row r="47">
          <cell r="Y47">
            <v>0</v>
          </cell>
          <cell r="Z47">
            <v>1</v>
          </cell>
          <cell r="AA47">
            <v>1</v>
          </cell>
          <cell r="AD47">
            <v>1</v>
          </cell>
          <cell r="AE47">
            <v>0</v>
          </cell>
          <cell r="AG47">
            <v>0</v>
          </cell>
          <cell r="AK47">
            <v>0</v>
          </cell>
          <cell r="DL47">
            <v>1</v>
          </cell>
          <cell r="DM47">
            <v>3</v>
          </cell>
          <cell r="DN47">
            <v>0</v>
          </cell>
          <cell r="DO47">
            <v>0</v>
          </cell>
          <cell r="DP47">
            <v>0</v>
          </cell>
          <cell r="DR47">
            <v>1</v>
          </cell>
        </row>
        <row r="48">
          <cell r="Y48">
            <v>0</v>
          </cell>
          <cell r="Z48">
            <v>1</v>
          </cell>
          <cell r="AA48">
            <v>1</v>
          </cell>
          <cell r="AD48">
            <v>1</v>
          </cell>
          <cell r="AE48">
            <v>0</v>
          </cell>
          <cell r="AG48">
            <v>0</v>
          </cell>
          <cell r="AK48">
            <v>0</v>
          </cell>
          <cell r="DL48">
            <v>1</v>
          </cell>
          <cell r="DM48">
            <v>3</v>
          </cell>
          <cell r="DN48">
            <v>0</v>
          </cell>
          <cell r="DO48">
            <v>0</v>
          </cell>
          <cell r="DP48">
            <v>0</v>
          </cell>
          <cell r="DR48">
            <v>1</v>
          </cell>
        </row>
        <row r="49">
          <cell r="Y49">
            <v>0</v>
          </cell>
          <cell r="Z49">
            <v>1</v>
          </cell>
          <cell r="AA49">
            <v>1</v>
          </cell>
          <cell r="AD49">
            <v>1</v>
          </cell>
          <cell r="AE49">
            <v>0</v>
          </cell>
          <cell r="AG49">
            <v>0</v>
          </cell>
          <cell r="AK49">
            <v>0</v>
          </cell>
          <cell r="DL49">
            <v>1</v>
          </cell>
          <cell r="DM49">
            <v>3</v>
          </cell>
          <cell r="DN49">
            <v>0</v>
          </cell>
          <cell r="DO49">
            <v>0</v>
          </cell>
          <cell r="DP49">
            <v>0</v>
          </cell>
          <cell r="DR49">
            <v>1</v>
          </cell>
        </row>
        <row r="50">
          <cell r="Z50" t="str">
            <v>_ПФ</v>
          </cell>
          <cell r="AA50" t="str">
            <v>_ПМехОпр</v>
          </cell>
          <cell r="AB50" t="str">
            <v>_Праз</v>
          </cell>
          <cell r="AC50" t="str">
            <v>_Пфас</v>
          </cell>
          <cell r="AD50" t="str">
            <v>_ПСверП</v>
          </cell>
          <cell r="AE50" t="str">
            <v>_ПНанВыр</v>
          </cell>
          <cell r="AF50" t="str">
            <v>_Ппер</v>
          </cell>
          <cell r="AG50" t="str">
            <v>_ПЗамСтр</v>
          </cell>
          <cell r="AH50" t="str">
            <v>_Плест</v>
          </cell>
          <cell r="AI50" t="str">
            <v>_ПЗамУЗ</v>
          </cell>
          <cell r="AJ50" t="str">
            <v>_ПИсКлаД</v>
          </cell>
          <cell r="AK50" t="str">
            <v>_Пстроп</v>
          </cell>
          <cell r="AL50" t="str">
            <v>_КШ</v>
          </cell>
          <cell r="AM50" t="str">
            <v>_Краз</v>
          </cell>
          <cell r="AN50" t="str">
            <v>_Кфас</v>
          </cell>
          <cell r="AO50" t="str">
            <v>_Кплан</v>
          </cell>
          <cell r="AP50" t="str">
            <v>_Кпер</v>
          </cell>
          <cell r="AQ50" t="str">
            <v>_КПСтроп</v>
          </cell>
          <cell r="AR50" t="str">
            <v>_Клест</v>
          </cell>
          <cell r="AS50" t="str">
            <v>_КВскУз</v>
          </cell>
          <cell r="AT50" t="str">
            <v>_Кстен</v>
          </cell>
          <cell r="AU50" t="str">
            <v>_КЭлСтр</v>
          </cell>
          <cell r="AV50" t="str">
            <v>_ПИВыезд</v>
          </cell>
          <cell r="AW50" t="str">
            <v>_ПИФунд</v>
          </cell>
          <cell r="AX50" t="str">
            <v>_ПИФас</v>
          </cell>
          <cell r="AY50" t="str">
            <v>_ПИПер</v>
          </cell>
          <cell r="AZ50" t="str">
            <v>_ПИЛест</v>
          </cell>
          <cell r="BA50" t="str">
            <v>_ПИСтроп</v>
          </cell>
          <cell r="BB50" t="str">
            <v>_ПИКровл</v>
          </cell>
          <cell r="BC50" t="str">
            <v>_ИмД</v>
          </cell>
          <cell r="BD50" t="str">
            <v>_ИКФ</v>
          </cell>
          <cell r="BE50" t="str">
            <v>_ИКС</v>
          </cell>
          <cell r="BF50" t="str">
            <v>_ИКПер</v>
          </cell>
          <cell r="BG50" t="str">
            <v>_ИКЛест</v>
          </cell>
          <cell r="BH50" t="str">
            <v>_ИКФерСтр</v>
          </cell>
          <cell r="BI50" t="str">
            <v>_КИФерСтр</v>
          </cell>
          <cell r="BJ50" t="str">
            <v>_ИККров</v>
          </cell>
          <cell r="CN50" t="str">
            <v>_колУЗ</v>
          </cell>
          <cell r="CO50" t="str">
            <v>_колПл</v>
          </cell>
          <cell r="CP50" t="str">
            <v>_колМШ</v>
          </cell>
          <cell r="CQ50" t="str">
            <v>_колОАрм</v>
          </cell>
          <cell r="CR50" t="str">
            <v>_КолОбсМет</v>
          </cell>
          <cell r="CS50" t="str">
            <v>_колОтрыв</v>
          </cell>
          <cell r="CT50" t="str">
            <v>_колОтОб</v>
          </cell>
          <cell r="CU50" t="str">
            <v>_колОтбМех</v>
          </cell>
          <cell r="CV50" t="str">
            <v>_КолОценк</v>
          </cell>
          <cell r="CW50" t="str">
            <v>_КолОбрШл</v>
          </cell>
          <cell r="CX50" t="str">
            <v>_КолСжат</v>
          </cell>
          <cell r="CY50" t="str">
            <v>_колРасСж</v>
          </cell>
          <cell r="CZ50" t="str">
            <v>_колСжЕстК</v>
          </cell>
          <cell r="DA50" t="str">
            <v>_КолПрочСт</v>
          </cell>
          <cell r="DB50" t="str">
            <v>_КолОпрдХИМСт</v>
          </cell>
          <cell r="DC50" t="str">
            <v>_УстанМая</v>
          </cell>
          <cell r="DD50" t="str">
            <v>_НаблМая</v>
          </cell>
          <cell r="DE50" t="str">
            <v>_КолЗонд</v>
          </cell>
          <cell r="DF50" t="str">
            <v>_Вырыв</v>
          </cell>
          <cell r="DG50" t="str">
            <v>_РазБрошюр</v>
          </cell>
          <cell r="DH50" t="str">
            <v>_КолФотог</v>
          </cell>
          <cell r="DI50" t="str">
            <v>_колВскр</v>
          </cell>
          <cell r="DJ50" t="str">
            <v>_МиклАнл</v>
          </cell>
          <cell r="DK50" t="str">
            <v>_ВырТруб</v>
          </cell>
        </row>
        <row r="51">
          <cell r="Z51" t="str">
            <v>1.1.</v>
          </cell>
          <cell r="AA51" t="str">
            <v>1.2.</v>
          </cell>
          <cell r="AB51" t="str">
            <v>2.1.1.</v>
          </cell>
          <cell r="AC51" t="str">
            <v>2.2.1.</v>
          </cell>
          <cell r="AD51" t="str">
            <v>3.1.</v>
          </cell>
          <cell r="AE51" t="str">
            <v>3.2.</v>
          </cell>
          <cell r="AF51" t="str">
            <v>4.1.</v>
          </cell>
          <cell r="AG51" t="str">
            <v>5.1.</v>
          </cell>
          <cell r="AH51" t="str">
            <v>6.1.</v>
          </cell>
          <cell r="AI51" t="str">
            <v>7.1.</v>
          </cell>
          <cell r="AJ51" t="str">
            <v>8.1.</v>
          </cell>
          <cell r="AK51" t="str">
            <v>9.1.</v>
          </cell>
          <cell r="AL51" t="str">
            <v>1.3.</v>
          </cell>
          <cell r="AM51" t="str">
            <v>2.1.2.</v>
          </cell>
          <cell r="AN51" t="str">
            <v>2.2.2.</v>
          </cell>
          <cell r="AO51" t="str">
            <v>3.3.</v>
          </cell>
          <cell r="AP51" t="str">
            <v>4.2.</v>
          </cell>
          <cell r="AQ51" t="str">
            <v>5.2.</v>
          </cell>
          <cell r="AR51" t="str">
            <v>6.2.</v>
          </cell>
          <cell r="AS51" t="str">
            <v>7.2.</v>
          </cell>
          <cell r="AT51" t="str">
            <v>8.2.</v>
          </cell>
          <cell r="AU51" t="str">
            <v>9.2.</v>
          </cell>
          <cell r="AV51" t="str">
            <v>1.1.</v>
          </cell>
          <cell r="AW51" t="str">
            <v>2.1.</v>
          </cell>
          <cell r="AX51" t="str">
            <v>3.1.</v>
          </cell>
          <cell r="AY51" t="str">
            <v>4.1.</v>
          </cell>
          <cell r="AZ51" t="str">
            <v>5.1.</v>
          </cell>
          <cell r="BA51" t="str">
            <v>6.1.</v>
          </cell>
          <cell r="BB51" t="str">
            <v>7.1.</v>
          </cell>
          <cell r="BC51" t="str">
            <v>1.2.</v>
          </cell>
          <cell r="BD51" t="str">
            <v>1.3.</v>
          </cell>
          <cell r="BE51" t="str">
            <v>2.2.</v>
          </cell>
          <cell r="BF51" t="str">
            <v>3.2.</v>
          </cell>
          <cell r="BG51" t="str">
            <v>4.2.</v>
          </cell>
          <cell r="BH51" t="str">
            <v>5.2.</v>
          </cell>
          <cell r="BI51" t="str">
            <v>6.2.</v>
          </cell>
          <cell r="BJ51" t="str">
            <v>7.2.</v>
          </cell>
        </row>
        <row r="52">
          <cell r="Z52">
            <v>0.03</v>
          </cell>
          <cell r="AA52">
            <v>1.0999999999999999E-2</v>
          </cell>
          <cell r="AB52">
            <v>0.1</v>
          </cell>
          <cell r="AC52">
            <v>5.8999999999999997E-2</v>
          </cell>
          <cell r="AD52">
            <v>0.02</v>
          </cell>
          <cell r="AE52">
            <v>1.0999999999999999E-2</v>
          </cell>
          <cell r="AF52">
            <v>0.16500000000000001</v>
          </cell>
          <cell r="AG52">
            <v>2.3E-2</v>
          </cell>
          <cell r="AH52">
            <v>4.2000000000000003E-2</v>
          </cell>
          <cell r="AI52">
            <v>5.7000000000000002E-2</v>
          </cell>
          <cell r="AJ52">
            <v>2.3E-2</v>
          </cell>
          <cell r="AK52">
            <v>2.8000000000000001E-2</v>
          </cell>
          <cell r="AL52">
            <v>0.02</v>
          </cell>
          <cell r="AM52">
            <v>8.8999999999999996E-2</v>
          </cell>
          <cell r="AN52">
            <v>0.05</v>
          </cell>
          <cell r="AO52">
            <v>0.02</v>
          </cell>
          <cell r="AP52">
            <v>0.104</v>
          </cell>
          <cell r="AQ52">
            <v>0.02</v>
          </cell>
          <cell r="AR52">
            <v>3.7999999999999999E-2</v>
          </cell>
          <cell r="AS52">
            <v>0.05</v>
          </cell>
          <cell r="AT52">
            <v>0.02</v>
          </cell>
          <cell r="AU52">
            <v>0.02</v>
          </cell>
          <cell r="AV52">
            <v>0.01</v>
          </cell>
          <cell r="AW52">
            <v>0.06</v>
          </cell>
          <cell r="AX52">
            <v>0.15</v>
          </cell>
          <cell r="AY52">
            <v>0.106</v>
          </cell>
          <cell r="AZ52">
            <v>0.05</v>
          </cell>
          <cell r="BA52">
            <v>0.04</v>
          </cell>
          <cell r="BB52">
            <v>0.02</v>
          </cell>
          <cell r="BC52">
            <v>0.01</v>
          </cell>
          <cell r="BD52">
            <v>0.01</v>
          </cell>
          <cell r="BE52">
            <v>3.5999999999999997E-2</v>
          </cell>
          <cell r="BF52">
            <v>0.14599999999999999</v>
          </cell>
          <cell r="BG52">
            <v>0.24</v>
          </cell>
          <cell r="BH52">
            <v>5.0999999999999997E-2</v>
          </cell>
          <cell r="BI52">
            <v>5.0999999999999997E-2</v>
          </cell>
          <cell r="BJ52">
            <v>0.02</v>
          </cell>
        </row>
        <row r="173">
          <cell r="F173" t="str">
            <v>Камера канала теплосети и участок непроходного канала (Позиция №1)</v>
          </cell>
          <cell r="G173">
            <v>0</v>
          </cell>
          <cell r="H173">
            <v>0</v>
          </cell>
          <cell r="I173">
            <v>1.75</v>
          </cell>
          <cell r="J173">
            <v>0</v>
          </cell>
          <cell r="K173">
            <v>28.88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F174" t="str">
            <v>Участок канала теплосети (Позиция №2)</v>
          </cell>
          <cell r="G174">
            <v>0</v>
          </cell>
          <cell r="H174">
            <v>0</v>
          </cell>
          <cell r="I174">
            <v>2.46</v>
          </cell>
          <cell r="J174">
            <v>0</v>
          </cell>
          <cell r="K174">
            <v>81.62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</row>
        <row r="175">
          <cell r="F175" t="str">
            <v>Участок канала теплосети (Позиция №3)</v>
          </cell>
          <cell r="G175">
            <v>0</v>
          </cell>
          <cell r="H175">
            <v>0</v>
          </cell>
          <cell r="I175">
            <v>3.09</v>
          </cell>
          <cell r="J175">
            <v>0</v>
          </cell>
          <cell r="K175">
            <v>219.33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F176" t="str">
            <v>Коллектор водостока (ИК 2.9)</v>
          </cell>
          <cell r="G176">
            <v>0</v>
          </cell>
          <cell r="H176">
            <v>0</v>
          </cell>
          <cell r="I176">
            <v>2.98</v>
          </cell>
          <cell r="J176">
            <v>0</v>
          </cell>
          <cell r="K176">
            <v>1361.74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</row>
        <row r="177">
          <cell r="F177" t="str">
            <v>Коллектор водостока (ИК 2.10) р</v>
          </cell>
          <cell r="G177">
            <v>0</v>
          </cell>
          <cell r="H177">
            <v>0</v>
          </cell>
          <cell r="I177">
            <v>2.1</v>
          </cell>
          <cell r="J177">
            <v>0</v>
          </cell>
          <cell r="K177">
            <v>766.08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F178" t="str">
            <v>Три трубы напорной канализации (ИК 2.11)</v>
          </cell>
          <cell r="G178">
            <v>0</v>
          </cell>
          <cell r="H178">
            <v>0</v>
          </cell>
          <cell r="I178">
            <v>1.4</v>
          </cell>
          <cell r="J178">
            <v>0</v>
          </cell>
          <cell r="K178">
            <v>378.5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</sheetData>
      <sheetData sheetId="1">
        <row r="7">
          <cell r="E7">
            <v>1.5</v>
          </cell>
        </row>
        <row r="8">
          <cell r="E8">
            <v>1.3</v>
          </cell>
        </row>
        <row r="9">
          <cell r="E9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90">
          <cell r="J90" t="str">
            <v>Перегонные тоннели</v>
          </cell>
        </row>
      </sheetData>
      <sheetData sheetId="46"/>
      <sheetData sheetId="47"/>
      <sheetData sheetId="48">
        <row r="2">
          <cell r="E2" t="str">
            <v xml:space="preserve"> ИК10 Теплосеть  сечением  1100х550 мм длина 78,72 м.</v>
          </cell>
        </row>
      </sheetData>
      <sheetData sheetId="49">
        <row r="2">
          <cell r="A2" t="str">
            <v xml:space="preserve"> 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РР"/>
      <sheetName val="Лист7"/>
      <sheetName val="св"/>
      <sheetName val="см1"/>
      <sheetName val="см 2"/>
      <sheetName val="Коэфициенты л."/>
      <sheetName val="Информационный л."/>
    </sheetNames>
    <sheetDataSet>
      <sheetData sheetId="0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"/>
      <sheetName val="свод ссэ"/>
      <sheetName val="см1"/>
      <sheetName val="см2"/>
      <sheetName val="см3"/>
      <sheetName val="прил к см3"/>
      <sheetName val="см4"/>
      <sheetName val="см5"/>
      <sheetName val="К"/>
    </sheetNames>
    <sheetDataSet>
      <sheetData sheetId="0">
        <row r="1">
          <cell r="A1" t="str">
            <v>Здание :41 км мкад  д.4с31</v>
          </cell>
          <cell r="B1">
            <v>170</v>
          </cell>
          <cell r="C1">
            <v>30</v>
          </cell>
          <cell r="D1">
            <v>5</v>
          </cell>
          <cell r="E1">
            <v>5100</v>
          </cell>
          <cell r="F1">
            <v>25500</v>
          </cell>
        </row>
        <row r="2">
          <cell r="A2" t="str">
            <v>Здание :41 км мкад  д.4с30</v>
          </cell>
          <cell r="B2">
            <v>170</v>
          </cell>
          <cell r="C2">
            <v>30</v>
          </cell>
          <cell r="D2">
            <v>5</v>
          </cell>
          <cell r="E2">
            <v>5100</v>
          </cell>
          <cell r="F2">
            <v>25500</v>
          </cell>
        </row>
        <row r="3">
          <cell r="A3" t="str">
            <v>Здание :мкад съезд д.41</v>
          </cell>
          <cell r="B3">
            <v>257</v>
          </cell>
          <cell r="C3">
            <v>15</v>
          </cell>
          <cell r="D3">
            <v>6</v>
          </cell>
          <cell r="E3">
            <v>3855</v>
          </cell>
          <cell r="F3">
            <v>23130</v>
          </cell>
        </row>
        <row r="4">
          <cell r="A4" t="str">
            <v>Здание :мкад 41 км д.11/4</v>
          </cell>
          <cell r="B4">
            <v>295</v>
          </cell>
          <cell r="C4">
            <v>30.5</v>
          </cell>
          <cell r="D4">
            <v>5</v>
          </cell>
          <cell r="E4">
            <v>8997.5</v>
          </cell>
          <cell r="F4">
            <v>44987.5</v>
          </cell>
        </row>
        <row r="5">
          <cell r="A5" t="str">
            <v>Здание :мкад 41 км д.4с14</v>
          </cell>
          <cell r="B5">
            <v>185</v>
          </cell>
          <cell r="C5">
            <v>30</v>
          </cell>
          <cell r="D5">
            <v>5</v>
          </cell>
          <cell r="E5">
            <v>5550</v>
          </cell>
          <cell r="F5">
            <v>27750</v>
          </cell>
        </row>
        <row r="6">
          <cell r="A6" t="str">
            <v>Здание :мкад 41 км д.4с13</v>
          </cell>
          <cell r="B6">
            <v>160</v>
          </cell>
          <cell r="C6">
            <v>23</v>
          </cell>
          <cell r="D6">
            <v>5</v>
          </cell>
          <cell r="E6">
            <v>3680</v>
          </cell>
          <cell r="F6">
            <v>18400</v>
          </cell>
        </row>
        <row r="7">
          <cell r="A7" t="str">
            <v>Здание :мкад 41 км д.4</v>
          </cell>
          <cell r="B7">
            <v>97</v>
          </cell>
          <cell r="C7">
            <v>13</v>
          </cell>
          <cell r="D7">
            <v>5</v>
          </cell>
          <cell r="E7">
            <v>1261</v>
          </cell>
          <cell r="F7">
            <v>6305</v>
          </cell>
        </row>
        <row r="8">
          <cell r="A8" t="str">
            <v>Здание :калужское шоссе д.4с1</v>
          </cell>
          <cell r="B8">
            <v>195</v>
          </cell>
          <cell r="C8">
            <v>43</v>
          </cell>
          <cell r="D8">
            <v>9</v>
          </cell>
          <cell r="E8">
            <v>8385</v>
          </cell>
          <cell r="F8">
            <v>75465</v>
          </cell>
        </row>
        <row r="9">
          <cell r="A9" t="str">
            <v>Здание :калужское шоссе д.4с3</v>
          </cell>
          <cell r="B9">
            <v>165</v>
          </cell>
          <cell r="C9">
            <v>15</v>
          </cell>
          <cell r="D9">
            <v>6</v>
          </cell>
          <cell r="E9">
            <v>2475</v>
          </cell>
          <cell r="F9">
            <v>14850</v>
          </cell>
        </row>
        <row r="10">
          <cell r="A10" t="str">
            <v>Здание :поселение мосрентген д.88</v>
          </cell>
          <cell r="B10">
            <v>268</v>
          </cell>
          <cell r="C10">
            <v>15</v>
          </cell>
          <cell r="D10">
            <v>8</v>
          </cell>
          <cell r="E10">
            <v>4020</v>
          </cell>
          <cell r="F10">
            <v>32160</v>
          </cell>
        </row>
        <row r="11">
          <cell r="A11" t="str">
            <v>Здание :калужское шоссе д.6к1</v>
          </cell>
          <cell r="B11">
            <v>33.5</v>
          </cell>
          <cell r="C11">
            <v>17.5</v>
          </cell>
          <cell r="D11">
            <v>3</v>
          </cell>
          <cell r="E11">
            <v>586.25</v>
          </cell>
          <cell r="F11">
            <v>1758.75</v>
          </cell>
        </row>
        <row r="12">
          <cell r="A12" t="str">
            <v xml:space="preserve">Здание :калужское шоссе 6д.к2 </v>
          </cell>
          <cell r="B12">
            <v>37</v>
          </cell>
          <cell r="C12">
            <v>18.5</v>
          </cell>
          <cell r="D12">
            <v>6</v>
          </cell>
          <cell r="E12">
            <v>684.5</v>
          </cell>
          <cell r="F12">
            <v>4107</v>
          </cell>
        </row>
        <row r="13">
          <cell r="A13" t="str">
            <v>Здание :калужское шоссе 1 км д.8б</v>
          </cell>
          <cell r="B13">
            <v>80</v>
          </cell>
          <cell r="C13">
            <v>19</v>
          </cell>
          <cell r="D13">
            <v>15</v>
          </cell>
          <cell r="E13">
            <v>1520</v>
          </cell>
          <cell r="F13">
            <v>22800</v>
          </cell>
        </row>
        <row r="14">
          <cell r="A14" t="str">
            <v>здание рядом с калужскм шоссе д.8б</v>
          </cell>
          <cell r="B14">
            <v>62</v>
          </cell>
          <cell r="C14">
            <v>62</v>
          </cell>
          <cell r="D14">
            <v>12</v>
          </cell>
          <cell r="E14">
            <v>3844</v>
          </cell>
          <cell r="F14">
            <v>46128</v>
          </cell>
        </row>
        <row r="15">
          <cell r="A15" t="str">
            <v>Здание :калужское шоссе д.8</v>
          </cell>
          <cell r="B15">
            <v>40</v>
          </cell>
          <cell r="C15">
            <v>18</v>
          </cell>
          <cell r="D15">
            <v>12</v>
          </cell>
          <cell r="E15">
            <v>720</v>
          </cell>
          <cell r="F15">
            <v>8640</v>
          </cell>
        </row>
        <row r="16">
          <cell r="A16" t="str">
            <v xml:space="preserve">здание рядос с калужским шоссе д.8 </v>
          </cell>
          <cell r="B16">
            <v>40</v>
          </cell>
          <cell r="C16">
            <v>18</v>
          </cell>
          <cell r="D16">
            <v>12</v>
          </cell>
          <cell r="E16">
            <v>720</v>
          </cell>
          <cell r="F16">
            <v>8640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16, 17, 18 АСУД1"/>
      <sheetName val="16, 17, 18и АСУД2"/>
      <sheetName val="16, 17, 18 АСУД3"/>
      <sheetName val="16, 17, 18 ТВ1"/>
      <sheetName val="16, 17, 18 ТВ2"/>
      <sheetName val="16, 17, 18 ДТ"/>
      <sheetName val="16, 17, 18 ТОИ"/>
    </sheetNames>
    <sheetDataSet>
      <sheetData sheetId="0">
        <row r="2">
          <cell r="B2" t="str">
            <v>1-го квартала 2019 года</v>
          </cell>
        </row>
        <row r="68">
          <cell r="B68" t="str">
            <v>Таблица 4.6</v>
          </cell>
        </row>
        <row r="69">
          <cell r="B69" t="str">
            <v>Восстановление ЭТСОД после окончания строительства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32-07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Calc"/>
      <sheetName val="Суточная"/>
      <sheetName val="Results"/>
      <sheetName val="IDates"/>
      <sheetName val="САРЕХ по БП 2006-2010"/>
      <sheetName val="rankout"/>
      <sheetName val="PipeLine"/>
      <sheetName val="Transneft"/>
      <sheetName val="Tornado"/>
      <sheetName val="ID Tornado"/>
      <sheetName val="График"/>
      <sheetName val="топография"/>
      <sheetName val="СС"/>
      <sheetName val="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С"/>
      <sheetName val="Суточная"/>
      <sheetName val="Смета"/>
      <sheetName val="93-110"/>
      <sheetName val="Коэфф1."/>
      <sheetName val="История"/>
      <sheetName val="Сводная"/>
      <sheetName val="Р1"/>
      <sheetName val="Параметры_i"/>
      <sheetName val="Таблица 2"/>
      <sheetName val="свод1"/>
      <sheetName val="Кредиты"/>
      <sheetName val="К.рын"/>
      <sheetName val="ПДР"/>
      <sheetName val="РП"/>
      <sheetName val="Таблица 4 АСУТП"/>
      <sheetName val="Input"/>
      <sheetName val="Calculation"/>
      <sheetName val="ст ГТМ"/>
      <sheetName val="Цена"/>
      <sheetName val="Лист1"/>
      <sheetName val="Обновление"/>
      <sheetName val="RSOILBAL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выборка на22 июня"/>
      <sheetName val="HP_и_оргтехника"/>
      <sheetName val="СМЕТА_проект"/>
      <sheetName val="Лист_опроса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М_1"/>
      <sheetName val="свод_ИИР"/>
      <sheetName val="Акт выбора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ы"/>
      <sheetName val="Исх Данные"/>
      <sheetName val="Ęđĺäčňű"/>
      <sheetName val="Edlacnu"/>
      <sheetName val="УФ-61"/>
      <sheetName val="Calc"/>
      <sheetName val="ID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ициенты"/>
      <sheetName val="база"/>
      <sheetName val="Дороги"/>
      <sheetName val="Сети"/>
      <sheetName val="Площадки"/>
      <sheetName val="сп смета ПОД эксплуатация"/>
    </sheetNames>
    <sheetDataSet>
      <sheetData sheetId="0">
        <row r="1">
          <cell r="A1" t="str">
            <v xml:space="preserve"> </v>
          </cell>
          <cell r="D1" t="str">
            <v xml:space="preserve"> </v>
          </cell>
        </row>
        <row r="2">
          <cell r="A2" t="str">
            <v>1,1</v>
          </cell>
          <cell r="D2" t="str">
            <v>1-3 га</v>
          </cell>
        </row>
        <row r="3">
          <cell r="A3" t="str">
            <v>1,25</v>
          </cell>
          <cell r="D3" t="str">
            <v>более 3 га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1">
        <row r="1">
          <cell r="E1" t="str">
            <v xml:space="preserve"> </v>
          </cell>
        </row>
        <row r="2">
          <cell r="E2" t="str">
            <v>Моськин В.А.</v>
          </cell>
        </row>
        <row r="3">
          <cell r="E3" t="str">
            <v>Лысов А.Е.</v>
          </cell>
        </row>
        <row r="4">
          <cell r="E4" t="str">
            <v>Четыркина Г.В.</v>
          </cell>
        </row>
        <row r="5">
          <cell r="E5" t="str">
            <v>Шлячков Д.</v>
          </cell>
        </row>
        <row r="6">
          <cell r="E6" t="str">
            <v>Шувалов Д.Ю.</v>
          </cell>
        </row>
        <row r="7">
          <cell r="E7" t="str">
            <v>Сагаев Р.Б.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 cost"/>
      <sheetName val="Technical summary"/>
      <sheetName val="Wellsites technical summary"/>
      <sheetName val="Prodn facs technical summary"/>
      <sheetName val="Terminals technical summary"/>
      <sheetName val="Pipelines technical summary"/>
      <sheetName val="Profile (Oil)"/>
      <sheetName val="Profile (Gas)"/>
      <sheetName val="Opex summary"/>
      <sheetName val="Opex personnel (Prodn facs)"/>
      <sheetName val="Opex personnel (Term facs)"/>
      <sheetName val="Opex personnel (Pipelines)"/>
      <sheetName val="Opex maintenance (Facilities)"/>
      <sheetName val="Opex maintenance (Pipelines)"/>
      <sheetName val="Opex consumables"/>
      <sheetName val="Opex logistics"/>
      <sheetName val="Opex maintenance (Wells)"/>
      <sheetName val="Opex insurance"/>
      <sheetName val="Opex administration"/>
      <sheetName val="Opex tariffs paid"/>
      <sheetName val="Opex tariffs received"/>
      <sheetName val="Details"/>
      <sheetName val="Summary"/>
      <sheetName val="Scheduling chart"/>
      <sheetName val="Case Picture"/>
      <sheetName val="Wellsite group cost 1"/>
      <sheetName val="Wellsite Group 1"/>
      <sheetName val="Wellsite group input"/>
      <sheetName val="Wellsite group input (2)"/>
      <sheetName val="Drilling cost 1"/>
      <sheetName val="Drilling Operation 1"/>
      <sheetName val="Drilling summary"/>
      <sheetName val="Drilling input"/>
      <sheetName val="Production Facility 1"/>
      <sheetName val="Production facility summary"/>
      <sheetName val="Gas processing"/>
      <sheetName val="Oil processing 1"/>
      <sheetName val="Oil"/>
      <sheetName val="Pipeline input"/>
      <sheetName val="Pipeline input (2)"/>
      <sheetName val="Настр"/>
      <sheetName val="Счет-Фактура"/>
      <sheetName val="Кредиты"/>
      <sheetName val="Лист1"/>
      <sheetName val="Обновление"/>
      <sheetName val="Цена"/>
      <sheetName val="Product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мета"/>
      <sheetName val="РП"/>
      <sheetName val="свод 2"/>
      <sheetName val="Табл38-7"/>
      <sheetName val="Шкаф"/>
      <sheetName val="Коэфф1."/>
      <sheetName val="Прайс лист"/>
      <sheetName val="Обновление"/>
      <sheetName val="Цена"/>
      <sheetName val="Product"/>
      <sheetName val="Данные для расчёта сметы"/>
      <sheetName val="График"/>
      <sheetName val="вариант"/>
      <sheetName val="Разработка проекта"/>
      <sheetName val="Лист1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пецификация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олигон - ИЭИ "/>
      <sheetName val="Ком"/>
      <sheetName val="ПД"/>
      <sheetName val="ПРОЦЕНТЫ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Пра"/>
      <sheetName val="См_2 Шатурс сети  проект работы"/>
      <sheetName val="геол"/>
      <sheetName val="BACT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ПС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 _x0003__x000c__x0011__x0011_"/>
      <sheetName val="ФОТ для смет"/>
      <sheetName val="ЛС_РЕС"/>
      <sheetName val="_x0000__x0000_"/>
      <sheetName val="КБК ДПК"/>
      <sheetName val="ЕТС (ф)"/>
      <sheetName val="база"/>
      <sheetName val="3_гидромет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таблица_руко_x0019__x0015__x0009__x0003__x000c__x0011__x0011_"/>
      <sheetName val="Исх. данные"/>
      <sheetName val="Main list"/>
      <sheetName val="ПД-2.2"/>
      <sheetName val="6"/>
      <sheetName val="1.14"/>
      <sheetName val="1.7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топография"/>
      <sheetName val="Summary"/>
      <sheetName val="sapactivexlhiddensheet"/>
      <sheetName val="Пример расчета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о"/>
      <sheetName val="было и стало"/>
      <sheetName val="по месторождениям"/>
      <sheetName val="форма 1"/>
      <sheetName val="форма 2"/>
      <sheetName val="графика"/>
      <sheetName val="осталось"/>
      <sheetName val="убрали"/>
      <sheetName val="форма 1+"/>
      <sheetName val="Destination"/>
      <sheetName val="ПДР ООО &quot;Юкос ФБЦ&quot;"/>
      <sheetName val="Ачинский НПЗ"/>
      <sheetName val="№5 СУБ Инж защ"/>
      <sheetName val="топография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итальные затраты"/>
      <sheetName val="2.2 "/>
      <sheetName val="Данные"/>
      <sheetName val="Добыча"/>
      <sheetName val="Операционные затраты"/>
      <sheetName val="Экономика"/>
      <sheetName val="Роснефть"/>
      <sheetName val="Графики"/>
      <sheetName val="Модуль расчёта"/>
      <sheetName val="Модуль расчёта - 2"/>
      <sheetName val="Выплаты Сонатрака"/>
      <sheetName val="Расчёт резервирования"/>
      <sheetName val="rankout"/>
      <sheetName val="топография"/>
      <sheetName val="начал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pex personnel (Term facs)"/>
      <sheetName val="Капитальные затраты"/>
      <sheetName val="Лист2"/>
      <sheetName val="Лист3"/>
      <sheetName val="Assumptions"/>
      <sheetName val="номера"/>
      <sheetName val="Calc"/>
      <sheetName val="Ачинский НПЗ"/>
      <sheetName val="2.2 "/>
      <sheetName val="топограф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>
        <row r="1">
          <cell r="A1">
            <v>0</v>
          </cell>
          <cell r="E1">
            <v>0</v>
          </cell>
        </row>
        <row r="2">
          <cell r="E2" t="str">
            <v>Чукин А.Н.</v>
          </cell>
        </row>
        <row r="3">
          <cell r="E3" t="str">
            <v>Котов А.В.</v>
          </cell>
        </row>
        <row r="4">
          <cell r="E4" t="str">
            <v>Батурина Л.В.</v>
          </cell>
        </row>
        <row r="5">
          <cell r="E5" t="str">
            <v>Житкова Т.Н.</v>
          </cell>
        </row>
        <row r="6">
          <cell r="E6" t="str">
            <v>Дубинин И.М.</v>
          </cell>
        </row>
        <row r="7">
          <cell r="E7" t="str">
            <v>Добров А.В.</v>
          </cell>
        </row>
        <row r="8">
          <cell r="E8" t="str">
            <v>Чернов С.Л.</v>
          </cell>
        </row>
        <row r="9">
          <cell r="E9" t="str">
            <v>Быковский А.Н.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3">
        <row r="1">
          <cell r="A1">
            <v>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"/>
      <sheetName val="Opex personnel (Term facs)"/>
      <sheetName val="Лист1"/>
      <sheetName val="singapore-2000"/>
      <sheetName val="начало"/>
      <sheetName val="Капитальные затраты"/>
      <sheetName val="фундамен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Тупик на Авиамот."/>
      <sheetName val="Авиамоторная"/>
      <sheetName val="Перегон Авиам.-Нижегор."/>
      <sheetName val="Нижегородская"/>
      <sheetName val="Перегон Нижегор.-Луховиц."/>
      <sheetName val="Луховицкая (Стахановская)"/>
      <sheetName val="Перегон Луховиц.-Ак.Скряб."/>
      <sheetName val="Ак.Скрябина (Окская)"/>
      <sheetName val="Перегон Ак.Скряб.-Ферган."/>
      <sheetName val="Ферганская"/>
      <sheetName val="Перегон Ферган.-Косино"/>
      <sheetName val="Косино"/>
      <sheetName val="Перегон Косино-Салтык."/>
      <sheetName val="Салтыковская"/>
      <sheetName val="Перегон Салтык.-Кос.Ухтом."/>
      <sheetName val="Косино-Ухтомская"/>
      <sheetName val="Перегон Кос.Ухтом.-Некрас."/>
      <sheetName val="Некрасовская"/>
      <sheetName val="Тупик на Некрасов."/>
      <sheetName val="Соед.ветка с  Калин.линией"/>
      <sheetName val="Соед.ветка с  Электродепо"/>
      <sheetName val="Соед.ветка с  ТК линией"/>
      <sheetName val="Электродепо"/>
      <sheetName val="Верхнее строение пу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Opex personnel (Term facs)"/>
      <sheetName val="Лист1"/>
      <sheetName val="начало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Calc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Настройки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Basa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Капитальные затраты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kout"/>
      <sheetName val="ID"/>
      <sheetName val="Calc"/>
      <sheetName val="Result"/>
      <sheetName val="Prod&amp;Sale"/>
      <sheetName val="CAPEX-OPEX"/>
      <sheetName val="CP-OP-v1"/>
      <sheetName val="CP-OP-v2"/>
      <sheetName val="CP-OP-v3"/>
      <sheetName val="Tornado"/>
      <sheetName val="ID-Tornado"/>
      <sheetName val="sensitivity"/>
      <sheetName val="map"/>
      <sheetName val="id-добыча"/>
      <sheetName val="sys"/>
      <sheetName val="Main"/>
      <sheetName val="Journals"/>
      <sheetName val="Курсы"/>
      <sheetName val="Opex personnel (Term facs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ДЛ-цу пов. Матвеев"/>
      <sheetName val="КОЭФФИЦИЕНТЫ"/>
      <sheetName val="Сводная ведомость"/>
      <sheetName val="Шаблон сметы"/>
      <sheetName val="Музей ВС"/>
    </sheetNames>
    <sheetDataSet>
      <sheetData sheetId="0"/>
      <sheetData sheetId="1">
        <row r="1">
          <cell r="C1">
            <v>1104</v>
          </cell>
        </row>
      </sheetData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МПА П"/>
      <sheetName val="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">
          <cell r="I3">
            <v>3.13</v>
          </cell>
          <cell r="J3">
            <v>24.08</v>
          </cell>
        </row>
        <row r="4">
          <cell r="I4" t="str">
            <v xml:space="preserve"> - письмо Минрегиона России №28203-КК/08 от 26.07.2010г.</v>
          </cell>
        </row>
        <row r="7">
          <cell r="I7" t="str">
            <v>Расширение ПС 750 кВ Калужская (установка АТ-3 500/220 кВ)</v>
          </cell>
        </row>
        <row r="8">
          <cell r="I8" t="str">
            <v>Филиал ОАО "ЦИУС ЕЭС" - ЦИУС Центра</v>
          </cell>
        </row>
        <row r="9">
          <cell r="I9" t="str">
            <v>ООО "СилтумЭлектроПроект"</v>
          </cell>
        </row>
        <row r="11">
          <cell r="I11" t="str">
            <v>А.И. Глускин</v>
          </cell>
        </row>
        <row r="12">
          <cell r="I12" t="str">
            <v>С.С. Никифоров</v>
          </cell>
        </row>
        <row r="15">
          <cell r="I15">
            <v>2010</v>
          </cell>
        </row>
        <row r="23">
          <cell r="D23" t="str">
            <v>Сеть с наивысшим напряжением 330-500 кВ</v>
          </cell>
        </row>
        <row r="28">
          <cell r="E28">
            <v>40</v>
          </cell>
          <cell r="F28">
            <v>2</v>
          </cell>
          <cell r="G28">
            <v>41.6</v>
          </cell>
          <cell r="H28">
            <v>7.76</v>
          </cell>
          <cell r="I28">
            <v>0.38</v>
          </cell>
        </row>
        <row r="60">
          <cell r="C60">
            <v>4</v>
          </cell>
          <cell r="D60">
            <v>3</v>
          </cell>
          <cell r="E60">
            <v>4</v>
          </cell>
          <cell r="F60">
            <v>3</v>
          </cell>
          <cell r="G60">
            <v>4</v>
          </cell>
          <cell r="H60">
            <v>4</v>
          </cell>
          <cell r="I60">
            <v>4</v>
          </cell>
        </row>
        <row r="61">
          <cell r="C61">
            <v>2</v>
          </cell>
          <cell r="D61">
            <v>2</v>
          </cell>
          <cell r="E61">
            <v>2</v>
          </cell>
          <cell r="F61">
            <v>2</v>
          </cell>
          <cell r="G61">
            <v>2</v>
          </cell>
          <cell r="H61">
            <v>2</v>
          </cell>
          <cell r="I61">
            <v>2</v>
          </cell>
        </row>
        <row r="62">
          <cell r="C62">
            <v>6</v>
          </cell>
          <cell r="D62">
            <v>2</v>
          </cell>
          <cell r="E62">
            <v>6</v>
          </cell>
          <cell r="F62">
            <v>5</v>
          </cell>
          <cell r="G62">
            <v>6</v>
          </cell>
          <cell r="H62">
            <v>6</v>
          </cell>
        </row>
        <row r="63">
          <cell r="C63">
            <v>3</v>
          </cell>
          <cell r="D63">
            <v>2</v>
          </cell>
          <cell r="E63">
            <v>3</v>
          </cell>
          <cell r="F63">
            <v>3</v>
          </cell>
          <cell r="G63">
            <v>3</v>
          </cell>
          <cell r="H63">
            <v>3</v>
          </cell>
          <cell r="I63">
            <v>2</v>
          </cell>
        </row>
        <row r="64">
          <cell r="C64">
            <v>5</v>
          </cell>
          <cell r="D64">
            <v>3</v>
          </cell>
          <cell r="E64">
            <v>5</v>
          </cell>
          <cell r="F64">
            <v>7</v>
          </cell>
          <cell r="G64">
            <v>7</v>
          </cell>
          <cell r="H64">
            <v>7</v>
          </cell>
          <cell r="I64">
            <v>5</v>
          </cell>
        </row>
        <row r="65">
          <cell r="C65">
            <v>2</v>
          </cell>
          <cell r="D65">
            <v>1</v>
          </cell>
          <cell r="E65">
            <v>2</v>
          </cell>
          <cell r="F65">
            <v>2</v>
          </cell>
          <cell r="G65">
            <v>2</v>
          </cell>
          <cell r="H65">
            <v>2</v>
          </cell>
          <cell r="I65">
            <v>2</v>
          </cell>
        </row>
        <row r="66">
          <cell r="C66">
            <v>3</v>
          </cell>
          <cell r="D66">
            <v>2</v>
          </cell>
          <cell r="E66">
            <v>3</v>
          </cell>
          <cell r="F66">
            <v>3</v>
          </cell>
          <cell r="G66">
            <v>3</v>
          </cell>
          <cell r="H66">
            <v>3</v>
          </cell>
          <cell r="I66">
            <v>3</v>
          </cell>
        </row>
        <row r="71">
          <cell r="I71">
            <v>1.1000000000000001</v>
          </cell>
        </row>
        <row r="72">
          <cell r="I72">
            <v>1</v>
          </cell>
        </row>
        <row r="113">
          <cell r="D113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4">
          <cell r="F14">
            <v>133.76</v>
          </cell>
        </row>
        <row r="15">
          <cell r="F15">
            <v>133.76</v>
          </cell>
        </row>
        <row r="16">
          <cell r="F16">
            <v>418.66879999999998</v>
          </cell>
        </row>
      </sheetData>
      <sheetData sheetId="15" refreshError="1">
        <row r="25">
          <cell r="J25">
            <v>2.04</v>
          </cell>
          <cell r="K25">
            <v>51</v>
          </cell>
          <cell r="L25">
            <v>0.1</v>
          </cell>
          <cell r="P25">
            <v>5.61</v>
          </cell>
        </row>
        <row r="26">
          <cell r="J26">
            <v>1.24</v>
          </cell>
          <cell r="K26">
            <v>18.600000000000001</v>
          </cell>
          <cell r="L26">
            <v>0.1</v>
          </cell>
          <cell r="P26">
            <v>2.0460000000000003</v>
          </cell>
        </row>
        <row r="27">
          <cell r="J27">
            <v>1.83</v>
          </cell>
          <cell r="K27">
            <v>45.75</v>
          </cell>
          <cell r="L27">
            <v>0.1</v>
          </cell>
          <cell r="P27">
            <v>5.0325000000000006</v>
          </cell>
        </row>
        <row r="28">
          <cell r="J28">
            <v>4.38</v>
          </cell>
          <cell r="K28">
            <v>109.5</v>
          </cell>
          <cell r="L28">
            <v>0.1</v>
          </cell>
          <cell r="P28">
            <v>12.045000000000002</v>
          </cell>
        </row>
        <row r="29">
          <cell r="J29">
            <v>4.92</v>
          </cell>
          <cell r="K29">
            <v>132.84</v>
          </cell>
          <cell r="L29">
            <v>0</v>
          </cell>
          <cell r="P29">
            <v>0</v>
          </cell>
        </row>
        <row r="30">
          <cell r="J30">
            <v>6</v>
          </cell>
          <cell r="K30">
            <v>162</v>
          </cell>
          <cell r="L30">
            <v>0</v>
          </cell>
          <cell r="P30">
            <v>0</v>
          </cell>
        </row>
        <row r="31">
          <cell r="P31">
            <v>24.733500000000003</v>
          </cell>
        </row>
        <row r="32">
          <cell r="P32">
            <v>595.58267999999998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смета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(1)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ID"/>
      <sheetName val="Смета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ПДР ООО &quot;Юкос ФБЦ&quot;"/>
      <sheetName val="Курсы"/>
      <sheetName val="топография"/>
      <sheetName val="Journals"/>
    </sheetNames>
    <sheetDataSet>
      <sheetData sheetId="0">
        <row r="2">
          <cell r="B2" t="str">
            <v>Управление_в_целом</v>
          </cell>
        </row>
        <row r="3">
          <cell r="B3" t="str">
            <v>ОРМФ</v>
          </cell>
        </row>
        <row r="4">
          <cell r="B4" t="str">
            <v>ОТиКРС</v>
          </cell>
        </row>
        <row r="5">
          <cell r="B5" t="str">
            <v>ПТО</v>
          </cell>
        </row>
        <row r="6">
          <cell r="B6" t="str">
            <v>ООБР</v>
          </cell>
        </row>
        <row r="7">
          <cell r="B7" t="str">
            <v>ОНЭ</v>
          </cell>
        </row>
        <row r="8">
          <cell r="B8" t="str">
            <v>ОТ</v>
          </cell>
        </row>
        <row r="9">
          <cell r="B9" t="str">
            <v>ОЭ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s"/>
      <sheetName val="Control"/>
      <sheetName val="ct"/>
      <sheetName val="Запасы"/>
      <sheetName val="Газ"/>
      <sheetName val="BM"/>
      <sheetName val="Multiples"/>
      <sheetName val="DS_CapEx"/>
      <sheetName val="CapEx2005"/>
      <sheetName val="Volumes"/>
      <sheetName val="macro"/>
      <sheetName val="FB"/>
      <sheetName val="a"/>
      <sheetName val="ЮДК"/>
      <sheetName val="JV"/>
      <sheetName val="Проекты"/>
      <sheetName val="RU"/>
      <sheetName val="RUS"/>
      <sheetName val="YukDDA"/>
      <sheetName val="Sheet1"/>
      <sheetName val="ВНРЮЗ27"/>
      <sheetName val="ВНР ЮЗ32"/>
      <sheetName val="BBDDA"/>
      <sheetName val="DB_prj"/>
      <sheetName val="CONSOLIDATION"/>
      <sheetName val="ВанNew"/>
      <sheetName val="r0"/>
      <sheetName val="С3вен_"/>
      <sheetName val="С4ЗШ_"/>
      <sheetName val="С5КВ_"/>
      <sheetName val="С5ВШ_"/>
      <sheetName val="Кам_"/>
      <sheetName val="Ван_"/>
      <sheetName val="ТП_"/>
      <sheetName val="ТА_"/>
      <sheetName val="Кур_"/>
      <sheetName val="Вер_"/>
      <sheetName val="С1_"/>
      <sheetName val="Тур_"/>
      <sheetName val="Хар_"/>
      <sheetName val="r00"/>
      <sheetName val="Кур"/>
      <sheetName val="КНПЗ"/>
      <sheetName val="ТНПЗ"/>
      <sheetName val="Кмч60"/>
      <sheetName val="Адай"/>
      <sheetName val="Адай (2)"/>
      <sheetName val="С5КВ"/>
      <sheetName val="С1"/>
      <sheetName val="Хар"/>
      <sheetName val="ТА"/>
      <sheetName val="Ван"/>
      <sheetName val="ННФ200"/>
      <sheetName val="Тр250"/>
      <sheetName val="Тит250"/>
      <sheetName val="Ван noic"/>
      <sheetName val="Ван27"/>
      <sheetName val="К"/>
      <sheetName val="Т"/>
      <sheetName val="_0_"/>
      <sheetName val="Логистика"/>
      <sheetName val="BB0"/>
      <sheetName val="Ю"/>
      <sheetName val="Пур"/>
      <sheetName val="Сел"/>
      <sheetName val="Сах"/>
      <sheetName val="СН"/>
      <sheetName val="Кр"/>
      <sheetName val="Гр"/>
      <sheetName val="Ств"/>
      <sheetName val="Дн"/>
      <sheetName val="Днг"/>
      <sheetName val="BB00"/>
      <sheetName val="СН-РД-10"/>
      <sheetName val="СН10"/>
      <sheetName val="С3"/>
      <sheetName val="Лод"/>
      <sheetName val="Sheet3"/>
      <sheetName val="Ю-РД"/>
      <sheetName val="Пур-РД"/>
      <sheetName val="Сел-РД"/>
      <sheetName val="Сах-РД"/>
      <sheetName val="СН-РД"/>
      <sheetName val="Кр-РД"/>
      <sheetName val="Гр-РД"/>
      <sheetName val="ДН-РД"/>
      <sheetName val="ДНГ-РД"/>
      <sheetName val="ЦХ"/>
      <sheetName val="BRN_BS"/>
      <sheetName val="BS"/>
      <sheetName val="PL"/>
      <sheetName val="CF"/>
      <sheetName val="Расчет ППР"/>
      <sheetName val="Tutorial"/>
      <sheetName val="Lim"/>
      <sheetName val="Main"/>
      <sheetName val="ПДР ООО &quot;Юкос ФБЦ&quot;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ец 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Хар_"/>
      <sheetName val="С1_"/>
      <sheetName val="ID"/>
      <sheetName val="Lim"/>
      <sheetName val="Внереализ_дох_расх"/>
      <sheetName val="СтатПриродоохр"/>
      <sheetName val="ПРОБА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рЗапасов (2)"/>
      <sheetName val="стат.пар"/>
      <sheetName val="Пример расчета"/>
      <sheetName val="OCK1"/>
      <sheetName val="БИ-2-18-П"/>
      <sheetName val="БИ-2-19-П"/>
      <sheetName val="БИ-2-7-П"/>
      <sheetName val="БИ-2-9-П"/>
      <sheetName val="БИ-2-14-П"/>
      <sheetName val="БИ-2-16-П"/>
      <sheetName val="Destination"/>
      <sheetName val="Смета"/>
      <sheetName val="топография"/>
      <sheetName val="Курсы$"/>
      <sheetName val="Summary"/>
      <sheetName val="1,3 новая"/>
      <sheetName val="Анкета"/>
      <sheetName val="Лист1"/>
      <sheetName val="13.1"/>
      <sheetName val="пятилетка"/>
      <sheetName val="мониторинг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Лист3"/>
      <sheetName val="list"/>
      <sheetName val="ПДР ООО &quot;Юкос ФБЦ&quo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13.1"/>
      <sheetName val="Хар_"/>
      <sheetName val="С1_"/>
      <sheetName val="все"/>
      <sheetName val="Коэф"/>
      <sheetName val="топо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№5 СУБ Инж защ"/>
      <sheetName val="ВКЕ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Сводная"/>
      <sheetName val="Параметры"/>
      <sheetName val="Списки"/>
      <sheetName val="МБП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УКП"/>
      <sheetName val="Panduit"/>
      <sheetName val="начало"/>
      <sheetName val="Кредиты"/>
      <sheetName val="Ком  предл по Сероочистке Алато"/>
      <sheetName val="к.84-к.83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sapactivexlhiddensheet"/>
      <sheetName val="Пример расчета"/>
      <sheetName val="lim"/>
      <sheetName val="OCK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рЗапасов (2)"/>
      <sheetName val="Хар_"/>
      <sheetName val="С1_"/>
      <sheetName val="стат.пар"/>
      <sheetName val="Пример расчета"/>
      <sheetName val="OCK1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N39" t="str">
            <v>X</v>
          </cell>
          <cell r="U39" t="str">
            <v>X</v>
          </cell>
          <cell r="AH39" t="str">
            <v>X</v>
          </cell>
          <cell r="AI39" t="str">
            <v>X</v>
          </cell>
          <cell r="AT39" t="str">
            <v>X</v>
          </cell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AY39" t="str">
            <v>X</v>
          </cell>
          <cell r="AZ39" t="str">
            <v>X</v>
          </cell>
          <cell r="BA39" t="str">
            <v>X</v>
          </cell>
          <cell r="BB39" t="str">
            <v>X</v>
          </cell>
          <cell r="BC39" t="str">
            <v>X</v>
          </cell>
          <cell r="BD39" t="str">
            <v>X</v>
          </cell>
          <cell r="BH39" t="str">
            <v>X</v>
          </cell>
          <cell r="BI39" t="str">
            <v>X</v>
          </cell>
          <cell r="BJ39" t="str">
            <v>X</v>
          </cell>
          <cell r="BK39" t="str">
            <v>X</v>
          </cell>
          <cell r="BL39" t="str">
            <v>X</v>
          </cell>
          <cell r="BM39" t="str">
            <v>X</v>
          </cell>
          <cell r="BN39" t="str">
            <v>X</v>
          </cell>
          <cell r="BO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араметры"/>
      <sheetName val="Base"/>
    </sheetNames>
    <sheetDataSet>
      <sheetData sheetId="0"/>
      <sheetData sheetId="1" refreshError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ример расчета"/>
      <sheetName val="Base"/>
    </sheetNames>
    <sheetDataSet>
      <sheetData sheetId="0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Коэффициенты"/>
      <sheetName val="Дороги"/>
      <sheetName val="Сети, площ. строит"/>
      <sheetName val="Площадки эксп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"/>
      <sheetName val="СМЕТА проект"/>
      <sheetName val="топография"/>
      <sheetName val="sapactivexlhiddensheet"/>
      <sheetName val="13.1"/>
      <sheetName val="база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 опл"/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МашБур"/>
      <sheetName val="ОбмОбслЗемОд"/>
      <sheetName val="СмРучБур"/>
      <sheetName val="ДанныеГлав"/>
      <sheetName val="КалендПлан"/>
      <sheetName val="СводнСм"/>
      <sheetName val="СводнСм ГАП"/>
      <sheetName val="СмШурф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>
        <row r="39">
          <cell r="K3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П _2004"/>
      <sheetName val="Аренда бур_трубы"/>
      <sheetName val="анализ 2003_2004исполнение МТО"/>
      <sheetName val="пятилетка"/>
      <sheetName val="мониторинг"/>
      <sheetName val="Прибыль опл"/>
      <sheetName val="СМЕТА проект"/>
      <sheetName val="Шкаф"/>
      <sheetName val="Коэфф1."/>
      <sheetName val="Прайс лист"/>
      <sheetName val="Смета"/>
      <sheetName val="топография"/>
      <sheetName val="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смета 2 проект. работы"/>
      <sheetName val="карты"/>
      <sheetName val="геол"/>
      <sheetName val="3 РД"/>
      <sheetName val="График"/>
      <sheetName val="свод"/>
      <sheetName val="Смета 1свод"/>
      <sheetName val="см8"/>
      <sheetName val="топография"/>
      <sheetName val="93-110"/>
      <sheetName val="sapactivexlhiddensheet"/>
      <sheetName val="кп ГК"/>
      <sheetName val="к.84-к.83"/>
      <sheetName val="свод 2"/>
      <sheetName val="Прибыль опл"/>
      <sheetName val="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РабПр"/>
      <sheetName val="Product"/>
      <sheetName val="Цена"/>
      <sheetName val="Обновление"/>
      <sheetName val="Лист1"/>
      <sheetName val="информация"/>
      <sheetName val="Зап-3- СЦБ"/>
      <sheetName val="Инженерно-геологическая смета"/>
      <sheetName val="ПЭО"/>
      <sheetName val="топо"/>
      <sheetName val="Параметры"/>
      <sheetName val="трансформация1"/>
      <sheetName val="breakdown"/>
      <sheetName val="СС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ормальный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Пр. БС-11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Base"/>
    </sheetNames>
    <sheetDataSet>
      <sheetData sheetId="0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см8"/>
      <sheetName val="топография"/>
      <sheetName val="Данные для расчёта сметы"/>
      <sheetName val="СметаСводная"/>
      <sheetName val="свод 2"/>
      <sheetName val="Материалы"/>
      <sheetName val="Упр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к.84-к.83"/>
      <sheetName val="Пример расчета"/>
      <sheetName val="Шкаф"/>
      <sheetName val="Прайс лист"/>
      <sheetName val="трансформация1"/>
      <sheetName val="breakdown"/>
      <sheetName val="Calc"/>
      <sheetName val="Кл-р SysTel"/>
      <sheetName val="См 1 наруж.водопровод"/>
      <sheetName val="СПРПФ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Ачинский НПЗ"/>
      <sheetName val="Коэф_КВ"/>
      <sheetName val="6_52-свод"/>
      <sheetName val="Об-15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шаблон"/>
      <sheetName val="РС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БАЗ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иамоторная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  <sheetName val="См_1"/>
      <sheetName val="4НКУ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л.-к. поверх."/>
      <sheetName val="Сводная ведомость"/>
      <sheetName val="КОЭФФИЦИЕНТЫ"/>
      <sheetName val="Шаблон сметы"/>
      <sheetName val="Музей ВС"/>
      <sheetName val="ЛДЛ-цу пов. Матвеев"/>
      <sheetName val="Чистые пруды"/>
      <sheetName val="Тургеневская"/>
      <sheetName val="Цветной бульвар"/>
      <sheetName val="Совхозная, 20 дней"/>
      <sheetName val="Совхозная, 1,5 мес"/>
      <sheetName val="Совхозная, 1 квартал"/>
      <sheetName val="Михелев"/>
      <sheetName val="з-д &quot;Рекорд&quot;"/>
      <sheetName val="ВДНХ (0)"/>
      <sheetName val="ВДНХ"/>
      <sheetName val="Бел.-к. подз."/>
      <sheetName val="Бел__к_ поверх_"/>
    </sheetNames>
    <sheetDataSet>
      <sheetData sheetId="0">
        <row r="43">
          <cell r="F43">
            <v>9987.0883200000026</v>
          </cell>
        </row>
      </sheetData>
      <sheetData sheetId="1" refreshError="1"/>
      <sheetData sheetId="2">
        <row r="3">
          <cell r="B3">
            <v>347</v>
          </cell>
        </row>
      </sheetData>
      <sheetData sheetId="3" refreshError="1"/>
      <sheetData sheetId="4">
        <row r="43">
          <cell r="F43">
            <v>1123.726032</v>
          </cell>
        </row>
      </sheetData>
      <sheetData sheetId="5" refreshError="1"/>
      <sheetData sheetId="6">
        <row r="47">
          <cell r="F47">
            <v>14326.588924560001</v>
          </cell>
        </row>
      </sheetData>
      <sheetData sheetId="7">
        <row r="47">
          <cell r="F47">
            <v>7711.5133868256007</v>
          </cell>
        </row>
      </sheetData>
      <sheetData sheetId="8">
        <row r="47">
          <cell r="F47">
            <v>7711.5133868256007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43">
          <cell r="F43">
            <v>611.85560831999999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Баланс"/>
      <sheetName val="Курс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Макро"/>
      <sheetName val="топография"/>
      <sheetName val="Лист2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БИ-2-18-П"/>
      <sheetName val="БИ-2-19-П"/>
      <sheetName val="БИ-2-7-П"/>
      <sheetName val="БИ-2-9-П"/>
      <sheetName val="БИ-2-14-П"/>
      <sheetName val="БИ-2-16-П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Смета"/>
      <sheetName val="топография"/>
      <sheetName val="СмМашБур"/>
      <sheetName val="ОбмОбслЗемОд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 _2004"/>
      <sheetName val="ИП 2005 по Колве"/>
      <sheetName val="ИП 2005 по Колве (2)"/>
      <sheetName val="ИП 2005 на 8 бригад"/>
      <sheetName val="ИП 2005 на 14 "/>
      <sheetName val="ИП 2005 на 14  (2)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пятилетка"/>
      <sheetName val="мониторинг"/>
      <sheetName val="sapactivexlhiddensheet"/>
      <sheetName val="топография"/>
      <sheetName val="СмМашБур"/>
      <sheetName val="ОбмОбслЗемОд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"/>
      <sheetName val="Дох"/>
      <sheetName val="Продажи"/>
      <sheetName val="уд. изд."/>
      <sheetName val="ком и общ. у_и"/>
      <sheetName val="сырье"/>
      <sheetName val="ЭР (СМ)"/>
      <sheetName val="КВ"/>
      <sheetName val="Налоги"/>
      <sheetName val="Об"/>
      <sheetName val="Займы"/>
      <sheetName val="Бал"/>
      <sheetName val="Приб"/>
      <sheetName val="ДДС"/>
      <sheetName val="ДДС (СМ)"/>
      <sheetName val="trader"/>
      <sheetName val="конс приб"/>
      <sheetName val="Об (tr)"/>
      <sheetName val="Кр(2)"/>
      <sheetName val="ДДС (tr)"/>
      <sheetName val="Ремдан"/>
      <sheetName val="Акционеры"/>
      <sheetName val="Займы (2)"/>
      <sheetName val="консолид (2)"/>
      <sheetName val="содержание"/>
      <sheetName val="объемы (2)"/>
      <sheetName val="Кредит"/>
      <sheetName val="себестоимость"/>
      <sheetName val="уд__изд_"/>
      <sheetName val="ком_и_общ__у_и"/>
      <sheetName val="ЭР_(СМ)"/>
      <sheetName val="ДДС_(СМ)"/>
      <sheetName val="конс_приб"/>
      <sheetName val="Об_(tr)"/>
      <sheetName val="ДДС_(tr)"/>
      <sheetName val="Займы_(2)"/>
      <sheetName val="консолид_(2)"/>
      <sheetName val="объемы_(2)"/>
      <sheetName val="УП _2004"/>
      <sheetName val="total"/>
      <sheetName val="Комплектация"/>
      <sheetName val="трубы"/>
      <sheetName val="СМР"/>
      <sheetName val="дороги"/>
      <sheetName val="топография"/>
      <sheetName val="sapactivexlhiddensheet"/>
      <sheetName val="СмМашБур"/>
      <sheetName val="ОбмОбслЗемОд"/>
      <sheetName val="СмРучБур"/>
    </sheetNames>
    <sheetDataSet>
      <sheetData sheetId="0" refreshError="1">
        <row r="4">
          <cell r="B4">
            <v>26.5</v>
          </cell>
        </row>
        <row r="6">
          <cell r="B6">
            <v>0.53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  <row r="41">
          <cell r="B41">
            <v>0.85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6">
          <cell r="B16" t="str">
            <v>работа с 48-60 канальной станцией</v>
          </cell>
        </row>
        <row r="17">
          <cell r="B17" t="str">
            <v>работа с 2-я комп. вектора смещения</v>
          </cell>
        </row>
        <row r="18">
          <cell r="B18" t="str">
            <v>работа с промежуточной записью</v>
          </cell>
        </row>
        <row r="19">
          <cell r="B19" t="str">
            <v>работа с разборной установкой</v>
          </cell>
        </row>
        <row r="20">
          <cell r="B20" t="str">
            <v>снеговой покров более 50см</v>
          </cell>
        </row>
        <row r="21">
          <cell r="B21" t="str">
            <v>снеговой покров более 100см</v>
          </cell>
        </row>
        <row r="22">
          <cell r="B22" t="str">
            <v>работа в условиях помех</v>
          </cell>
        </row>
        <row r="23">
          <cell r="B23" t="str">
            <v>перенос оборудования до 200м</v>
          </cell>
        </row>
        <row r="24">
          <cell r="B24" t="str">
            <v>перенос оборудования более 200м</v>
          </cell>
        </row>
        <row r="25">
          <cell r="B25" t="str">
            <v>работа на территории со спец.режимом</v>
          </cell>
        </row>
        <row r="26">
          <cell r="B26" t="str">
            <v>работа в неблагоприятный период</v>
          </cell>
        </row>
        <row r="27">
          <cell r="B27" t="str">
            <v>поправочный коэффициент</v>
          </cell>
        </row>
        <row r="28">
          <cell r="B28" t="str">
            <v>горный район 1500-1700м</v>
          </cell>
        </row>
        <row r="29">
          <cell r="B29" t="str">
            <v>горный район 1700-2000м</v>
          </cell>
        </row>
        <row r="30">
          <cell r="B30" t="str">
            <v>горный район 2000-3000м</v>
          </cell>
        </row>
        <row r="31">
          <cell r="B31" t="str">
            <v>горный район &gt;3000м</v>
          </cell>
        </row>
        <row r="51">
          <cell r="B51" t="str">
            <v>за условия заземления</v>
          </cell>
        </row>
        <row r="52">
          <cell r="B52" t="str">
            <v>работа в сухих породах с подливом воды</v>
          </cell>
        </row>
        <row r="53">
          <cell r="B53" t="str">
            <v>разность потенциалов до 0.3 мВ</v>
          </cell>
        </row>
        <row r="54">
          <cell r="B54" t="str">
            <v>работа в мерзлой породе 2кат.</v>
          </cell>
        </row>
        <row r="55">
          <cell r="B55" t="str">
            <v>работа в мерзлой породе 3кат.</v>
          </cell>
        </row>
        <row r="56">
          <cell r="B56" t="str">
            <v>работа в мерзлой породе 4кат.</v>
          </cell>
        </row>
        <row r="57">
          <cell r="B57" t="str">
            <v>расстояния между точками от 1 до 2 АВ</v>
          </cell>
        </row>
        <row r="58">
          <cell r="B58" t="str">
            <v>расстояния между точками от 2 до 5 АВ</v>
          </cell>
        </row>
        <row r="59">
          <cell r="B59" t="str">
            <v>расстояния между точками больше 5 АВ</v>
          </cell>
        </row>
        <row r="60">
          <cell r="B60" t="str">
            <v>КВЭЗ 2 азимута</v>
          </cell>
        </row>
        <row r="61">
          <cell r="B61" t="str">
            <v>КВЭЗ 3 азимута</v>
          </cell>
        </row>
        <row r="62">
          <cell r="B62" t="str">
            <v>КВЭЗ 4 азимута</v>
          </cell>
        </row>
        <row r="63">
          <cell r="B63" t="str">
            <v>КВЭЗ 6 азимутов</v>
          </cell>
        </row>
        <row r="64">
          <cell r="B64" t="str">
            <v>снеговой покров более 50см</v>
          </cell>
        </row>
        <row r="65">
          <cell r="B65" t="str">
            <v>снеговой покров более 100см</v>
          </cell>
        </row>
        <row r="66">
          <cell r="B66" t="str">
            <v>работа в условиях помех</v>
          </cell>
        </row>
        <row r="67">
          <cell r="B67" t="str">
            <v>перенос оборудования до 200м</v>
          </cell>
        </row>
        <row r="68">
          <cell r="B68" t="str">
            <v>перенос оборудования более 200м</v>
          </cell>
        </row>
        <row r="69">
          <cell r="B69" t="str">
            <v>работа на территории со спец.режимом</v>
          </cell>
        </row>
        <row r="70">
          <cell r="B70" t="str">
            <v>работа в неблагоприятный период</v>
          </cell>
        </row>
        <row r="71">
          <cell r="B71" t="str">
            <v>поправочный коэффициент</v>
          </cell>
        </row>
        <row r="72">
          <cell r="B72" t="str">
            <v>горный район 1500-1700м</v>
          </cell>
        </row>
        <row r="73">
          <cell r="B73" t="str">
            <v>горный район 1700-2000м</v>
          </cell>
        </row>
        <row r="74">
          <cell r="B74" t="str">
            <v>горный район 2000-3000м</v>
          </cell>
        </row>
        <row r="75">
          <cell r="B75" t="str">
            <v>горный район &gt;3000м</v>
          </cell>
        </row>
        <row r="99">
          <cell r="B99" t="str">
            <v>расстояние между точками измерения 200-500м.</v>
          </cell>
        </row>
        <row r="100">
          <cell r="B100" t="str">
            <v>расстояние между точками измерения 500-1000м.</v>
          </cell>
        </row>
        <row r="102">
          <cell r="B102" t="str">
            <v>наблюдений при расстоянии 100-200 м., 1кат.</v>
          </cell>
        </row>
        <row r="103">
          <cell r="B103" t="str">
            <v>наблюдений при расстоянии 100-200 м., 2кат.</v>
          </cell>
        </row>
        <row r="104">
          <cell r="B104" t="str">
            <v>наблюдений при расстоянии 100-200 м., 3кат.</v>
          </cell>
        </row>
        <row r="105">
          <cell r="B105" t="str">
            <v>наблюдений при расстоянии 100-200 м., 4кат.</v>
          </cell>
        </row>
        <row r="106">
          <cell r="B106" t="str">
            <v>наблюдений при расстоянии 200-350 м., 1кат.</v>
          </cell>
        </row>
        <row r="107">
          <cell r="B107" t="str">
            <v>наблюдений при расстоянии 200-350 м., 2кат.</v>
          </cell>
        </row>
        <row r="108">
          <cell r="B108" t="str">
            <v>наблюдений при расстоянии 200-350 м., 3кат.</v>
          </cell>
        </row>
        <row r="109">
          <cell r="B109" t="str">
            <v>наблюдений при расстоянии 200-350 м., 4кат.</v>
          </cell>
        </row>
        <row r="110">
          <cell r="B110" t="str">
            <v>только высотная</v>
          </cell>
        </row>
        <row r="111">
          <cell r="B111" t="str">
            <v xml:space="preserve">только плановая </v>
          </cell>
        </row>
        <row r="121">
          <cell r="B121" t="str">
            <v>поправочный коэффициент</v>
          </cell>
        </row>
        <row r="122">
          <cell r="B122" t="str">
            <v>при двух типах волн</v>
          </cell>
        </row>
        <row r="123">
          <cell r="B123" t="str">
            <v>при одном типе волн</v>
          </cell>
        </row>
        <row r="124">
          <cell r="B124" t="str">
            <v>при работе с 48-канальной станцией</v>
          </cell>
        </row>
        <row r="125">
          <cell r="B125" t="str">
            <v>при спец.расчетах на ЭВМ</v>
          </cell>
        </row>
        <row r="127">
          <cell r="B127" t="str">
            <v>Расстояние от базы до участка изысканий 10-15км</v>
          </cell>
        </row>
        <row r="128">
          <cell r="B128" t="str">
            <v>Расстояние от базы до участка изысканий 15-20км</v>
          </cell>
        </row>
        <row r="129">
          <cell r="B129" t="str">
            <v>Расстояние от базы до участка изысканий 20-25км</v>
          </cell>
        </row>
        <row r="130">
          <cell r="B130" t="str">
            <v>Расстояние от базы до участка изысканий 5-10км</v>
          </cell>
        </row>
        <row r="131">
          <cell r="B131" t="str">
            <v>Расстояние от базы до участка изысканий до 5км</v>
          </cell>
        </row>
        <row r="208">
          <cell r="B208" t="str">
            <v xml:space="preserve">экспедиций </v>
          </cell>
        </row>
        <row r="209">
          <cell r="B209" t="str">
            <v>экспедиций  - 1.15</v>
          </cell>
        </row>
        <row r="210">
          <cell r="B210" t="str">
            <v>экспедиций  - 1.2</v>
          </cell>
        </row>
        <row r="211">
          <cell r="B211" t="str">
            <v>экспедиций  - 1.3</v>
          </cell>
        </row>
        <row r="212">
          <cell r="B212" t="str">
            <v>экспедиций  - 1.4</v>
          </cell>
        </row>
        <row r="213">
          <cell r="B213" t="str">
            <v>экспедиций  - 1.5</v>
          </cell>
        </row>
        <row r="214">
          <cell r="B214" t="str">
            <v>экспедиций  - 1.6</v>
          </cell>
        </row>
        <row r="215">
          <cell r="B215" t="str">
            <v>экспедиций  - 1.7</v>
          </cell>
        </row>
        <row r="216">
          <cell r="B216" t="str">
            <v>экспедиций  - 1.8</v>
          </cell>
        </row>
        <row r="217">
          <cell r="B217" t="str">
            <v>экспедиций  - 1.9</v>
          </cell>
        </row>
        <row r="218">
          <cell r="B218" t="str">
            <v>экспедиций  - 2</v>
          </cell>
        </row>
        <row r="219">
          <cell r="B219" t="str">
            <v>экспедиций - 1.1</v>
          </cell>
        </row>
        <row r="221">
          <cell r="B221" t="str">
            <v>-</v>
          </cell>
        </row>
        <row r="222">
          <cell r="B222" t="str">
            <v>Иркутской области, Красноярского края и Д. Востока</v>
          </cell>
        </row>
        <row r="223">
          <cell r="B223" t="str">
            <v>Крайнего Севера</v>
          </cell>
        </row>
        <row r="224">
          <cell r="B224" t="str">
            <v>месностях, приравненных к районам Крайнего Севера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свод_2"/>
      <sheetName val="ИД"/>
      <sheetName val="топография"/>
      <sheetName val="Destination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ия (не наши)"/>
      <sheetName val="РП"/>
      <sheetName val="Сохр. сущ. коммун.(канал.)"/>
      <sheetName val="КИ (геофиз.)"/>
      <sheetName val="АЗ"/>
      <sheetName val="ЭМ"/>
      <sheetName val="ОДД"/>
      <sheetName val="ОДД (стр-во+экспл.)"/>
      <sheetName val="ПД "/>
      <sheetName val="Благоустр."/>
      <sheetName val="Благоустр. (2)"/>
      <sheetName val="Благоустр. (3)"/>
      <sheetName val="Изыскан(геодез.)"/>
      <sheetName val="Пер. конт.сети трол. (2)"/>
      <sheetName val="Тех регламент"/>
      <sheetName val="Тех.регл. (по труд.)"/>
      <sheetName val="ООС"/>
      <sheetName val="Грунты"/>
      <sheetName val="Пер. конт.сети трол."/>
      <sheetName val="ООС (Надо будет вять призакрыт)"/>
      <sheetName val="ПБ"/>
      <sheetName val="Грунты (не наши)"/>
      <sheetName val="ОВС"/>
      <sheetName val="ОСК"/>
      <sheetName val="Сводная смета "/>
      <sheetName val="Сводная смета  (в базе)"/>
      <sheetName val="Геология"/>
      <sheetName val="Изыскан (геология НЕ БЕРЕМ)"/>
      <sheetName val="ЭМ (задвижек)"/>
      <sheetName val="Грунты (2)"/>
      <sheetName val="Тех. регламент"/>
      <sheetName val="Георадар "/>
      <sheetName val="Пром. безопасн."/>
      <sheetName val="Сводная смета"/>
    </sheetNames>
    <sheetDataSet>
      <sheetData sheetId="0"/>
      <sheetData sheetId="1"/>
      <sheetData sheetId="2">
        <row r="13">
          <cell r="F13" t="str">
            <v>ООО "ИнжЦентрПроект"</v>
          </cell>
        </row>
      </sheetData>
      <sheetData sheetId="3"/>
      <sheetData sheetId="4">
        <row r="229">
          <cell r="E229" t="str">
            <v>Распоряжение №56-Р  от 31.12.2014 г.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Д (стр-во+экспл.)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Коэффициенты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  <sheetName val="Лист опроса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Комплектация"/>
      <sheetName val="трубы"/>
      <sheetName val="СМР"/>
      <sheetName val="дороги"/>
      <sheetName val="List"/>
      <sheetName val="каталог"/>
      <sheetName val="сметы"/>
      <sheetName val="трубы_НГП"/>
      <sheetName val="куст"/>
      <sheetName val="скв"/>
      <sheetName val="date"/>
      <sheetName val="total (Самусев)"/>
      <sheetName val="ГОСТ"/>
      <sheetName val="МТО_ст"/>
      <sheetName val="МТО (2)"/>
      <sheetName val="UP"/>
      <sheetName val="UP (2)"/>
      <sheetName val="wells"/>
      <sheetName val="clusters"/>
      <sheetName val="МТО"/>
      <sheetName val="ОКС_3"/>
      <sheetName val="КВ_строительство (стар)"/>
      <sheetName val="отсыпка"/>
      <sheetName val="отсыпка_2001"/>
      <sheetName val="отсыпка_ВГ"/>
      <sheetName val="отсыпка_01_02"/>
      <sheetName val="структура КВ"/>
      <sheetName val="Геотекстиль"/>
      <sheetName val="КВ_строительство"/>
      <sheetName val="КВ_строительство (2)"/>
      <sheetName val="КВ_строительство (ИТОГ)"/>
      <sheetName val="КВ_строительство (ИТОГ) (2)"/>
      <sheetName val="КВ_строительство (ИТОГ) (3)"/>
      <sheetName val="СМР_ДМ"/>
      <sheetName val="МиО_ДМ"/>
      <sheetName val="сметы_ВГ"/>
      <sheetName val="структура КВ_ВГ"/>
      <sheetName val="КВ_строительство_ДМ"/>
      <sheetName val="КВ_строительство_ВГ"/>
      <sheetName val="SummerКоррект"/>
      <sheetName val="Summer"/>
      <sheetName val="Классификатор"/>
      <sheetName val="Реестр договоров"/>
      <sheetName val="КВ_строительство_ВГ (2)"/>
      <sheetName val="ИТОГИ"/>
      <sheetName val="SummerКоррект (2)"/>
      <sheetName val="Кор.Шершнева"/>
      <sheetName val="объекты_стоимость (2)"/>
      <sheetName val="M"/>
      <sheetName val="M (2)"/>
      <sheetName val="УП _2004"/>
      <sheetName val="EKDEB90"/>
      <sheetName val="ПРОГНОЗ_1"/>
      <sheetName val="Destination"/>
      <sheetName val="свод 2"/>
      <sheetName val=""/>
      <sheetName val="топография"/>
      <sheetName val="sapactivexlhiddensheet"/>
      <sheetName val="ИД"/>
      <sheetName val="Лист2"/>
    </sheetNames>
    <sheetDataSet>
      <sheetData sheetId="0" refreshError="1">
        <row r="70">
          <cell r="D70">
            <v>390</v>
          </cell>
        </row>
        <row r="71">
          <cell r="D71">
            <v>590</v>
          </cell>
        </row>
      </sheetData>
      <sheetData sheetId="1" refreshError="1">
        <row r="15">
          <cell r="G15">
            <v>705820</v>
          </cell>
        </row>
        <row r="25">
          <cell r="G25">
            <v>15250800</v>
          </cell>
        </row>
        <row r="31">
          <cell r="G31">
            <v>2254224</v>
          </cell>
        </row>
      </sheetData>
      <sheetData sheetId="2" refreshError="1"/>
      <sheetData sheetId="3" refreshError="1">
        <row r="3">
          <cell r="D3">
            <v>11.25</v>
          </cell>
        </row>
        <row r="4">
          <cell r="D4">
            <v>3252.61</v>
          </cell>
        </row>
        <row r="7">
          <cell r="D7">
            <v>485.43</v>
          </cell>
        </row>
      </sheetData>
      <sheetData sheetId="4" refreshError="1">
        <row r="9">
          <cell r="H9">
            <v>0</v>
          </cell>
        </row>
        <row r="10">
          <cell r="H10">
            <v>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 см мон (2)"/>
      <sheetName val="Коэфф"/>
      <sheetName val="св см Бр нов (2)"/>
      <sheetName val="См Б"/>
      <sheetName val="Cпец Б"/>
      <sheetName val="св см Суз нов"/>
      <sheetName val="См Суз"/>
      <sheetName val="CпецС"/>
      <sheetName val="св см Поч н   "/>
      <sheetName val="См Поч"/>
      <sheetName val="CпецПоч"/>
      <sheetName val="св см Лок н  "/>
      <sheetName val="См Локоть"/>
      <sheetName val="CпецЛок"/>
      <sheetName val="св см Тр"/>
      <sheetName val="См Труб"/>
      <sheetName val="CпецТруб"/>
      <sheetName val="св см Уне"/>
      <sheetName val="См Ун"/>
      <sheetName val="CпецУн"/>
      <sheetName val="св см Дуб н  (2)"/>
      <sheetName val="св Дуб"/>
      <sheetName val="См Дуб"/>
      <sheetName val="CпецДуб"/>
      <sheetName val="св см Кл н"/>
      <sheetName val="См Клет"/>
      <sheetName val="CпецКлет "/>
      <sheetName val="св см Кл им н "/>
      <sheetName val="См Клим"/>
      <sheetName val="CпецКлим"/>
      <sheetName val="св см жук"/>
      <sheetName val="См жук"/>
      <sheetName val="Cпецжук"/>
      <sheetName val="св см Дят  (2)"/>
      <sheetName val="См Дят"/>
      <sheetName val="CпецДят"/>
      <sheetName val="св см Клинц н "/>
      <sheetName val="См Клинц"/>
      <sheetName val="Cпец Клинц"/>
      <sheetName val="св см Сур нов"/>
      <sheetName val="См Сураж"/>
      <sheetName val="Cпец Сураж"/>
      <sheetName val="СводнСР"/>
      <sheetName val="Командировочн"/>
      <sheetName val="матНеучтЦенЭМ"/>
      <sheetName val="СпецЭМ"/>
      <sheetName val="коэф"/>
      <sheetName val="матНеучтЦенПолы"/>
      <sheetName val="СпецПолы"/>
      <sheetName val="ССМ (2)"/>
      <sheetName val="ССМ"/>
      <sheetName val="ОС2000"/>
      <sheetName val="ОбщестрАС"/>
      <sheetName val="МонтСилЭлОб"/>
      <sheetName val="МатерЭМ"/>
      <sheetName val="МонтОбАнтиобл"/>
      <sheetName val="Пуско-нал"/>
      <sheetName val="Пуско-нал (2)"/>
    </sheetNames>
    <sheetDataSet>
      <sheetData sheetId="0" refreshError="1"/>
      <sheetData sheetId="1" refreshError="1">
        <row r="1">
          <cell r="B1">
            <v>2.1600000000000001E-2</v>
          </cell>
        </row>
        <row r="2">
          <cell r="B2">
            <v>1.4E-2</v>
          </cell>
        </row>
        <row r="3">
          <cell r="B3">
            <v>26.82</v>
          </cell>
        </row>
        <row r="4">
          <cell r="B4">
            <v>18.113</v>
          </cell>
        </row>
        <row r="6">
          <cell r="B6">
            <v>5.0000000000000001E-3</v>
          </cell>
        </row>
        <row r="7">
          <cell r="B7">
            <v>0.02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РучБур"/>
      <sheetName val="ДанныеГлав"/>
      <sheetName val="ГлавнСмГАП"/>
      <sheetName val="КалендПлан"/>
      <sheetName val="СводнСм"/>
      <sheetName val="СмШурф"/>
      <sheetName val="СмМашБур"/>
    </sheetNames>
    <sheetDataSet>
      <sheetData sheetId="0" refreshError="1">
        <row r="40">
          <cell r="J40">
            <v>67798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ощадки"/>
      <sheetName val="база"/>
      <sheetName val="Коэффициенты"/>
    </sheetNames>
    <sheetDataSet>
      <sheetData sheetId="0"/>
      <sheetData sheetId="1">
        <row r="1">
          <cell r="A1" t="str">
            <v/>
          </cell>
          <cell r="E1" t="str">
            <v/>
          </cell>
        </row>
        <row r="2">
          <cell r="E2" t="str">
            <v>Чукин А.Н.</v>
          </cell>
        </row>
        <row r="3">
          <cell r="E3" t="str">
            <v>Котов А.В.</v>
          </cell>
        </row>
        <row r="4">
          <cell r="E4" t="str">
            <v>Батурина Л.В.</v>
          </cell>
        </row>
        <row r="5">
          <cell r="E5" t="str">
            <v>Житкова Т.Н.</v>
          </cell>
        </row>
        <row r="6">
          <cell r="E6" t="str">
            <v>Дубинин И.М.</v>
          </cell>
        </row>
        <row r="7">
          <cell r="E7" t="str">
            <v>Добров А.В.</v>
          </cell>
        </row>
        <row r="8">
          <cell r="E8" t="str">
            <v>Чернов С.Л.</v>
          </cell>
        </row>
        <row r="9">
          <cell r="E9" t="str">
            <v>Быковский А.Н.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2">
        <row r="1">
          <cell r="A1" t="str">
            <v/>
          </cell>
        </row>
      </sheetData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total"/>
      <sheetName val="Комплектация"/>
      <sheetName val="трубы"/>
      <sheetName val="СМР"/>
      <sheetName val="дороги"/>
      <sheetName val="УП _2004"/>
      <sheetName val="топография"/>
      <sheetName val="топо"/>
      <sheetName val="Destin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4-2-97"/>
    </sheetNames>
    <definedNames>
      <definedName name="t_pojsnen"/>
    </defined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3"/>
      <sheetName val="кп ГК"/>
      <sheetName val="кп (2)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 ИИ геодезия"/>
      <sheetName val="РП рек Екатеринбург 2"/>
      <sheetName val="Коэфф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</sheetNames>
    <sheetDataSet>
      <sheetData sheetId="0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геолог"/>
      <sheetName val="Лист2"/>
      <sheetName val="Лист3"/>
      <sheetName val="геолог м"/>
      <sheetName val="свод 3"/>
      <sheetName val="топография"/>
      <sheetName val="№1"/>
      <sheetName val="Коэфф"/>
      <sheetName val="Смета_5_2005_Карьеры-Б"/>
      <sheetName val="Справочные данные"/>
      <sheetName val="геодез"/>
      <sheetName val="геоф"/>
      <sheetName val="свод 2"/>
      <sheetName val="3.1.6"/>
      <sheetName val="база"/>
      <sheetName val="коэффициенты"/>
    </sheetNames>
    <sheetDataSet>
      <sheetData sheetId="0" refreshError="1"/>
      <sheetData sheetId="1">
        <row r="81">
          <cell r="L81">
            <v>11150.96551828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Дороги"/>
      <sheetName val="Сети, площ. строит"/>
      <sheetName val="Площадки эксп"/>
      <sheetName val="Коэффициенты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 refreshError="1">
        <row r="2">
          <cell r="T2" t="str">
            <v>Процент выполнения проекта на текущую дату:</v>
          </cell>
          <cell r="Y2" t="str">
            <v>объёмы ГОРОДА</v>
          </cell>
          <cell r="AB2" t="str">
            <v>Начальник отдела ОДД:</v>
          </cell>
        </row>
        <row r="3">
          <cell r="T3" t="str">
            <v>Процент договорной цены проекта:</v>
          </cell>
          <cell r="Y3" t="str">
            <v>объёмы ИНВЕСТОРА</v>
          </cell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Дороги"/>
      <sheetName val="доп. работы"/>
      <sheetName val="Коэффициенты"/>
      <sheetName val="исх-данные"/>
    </sheetNames>
    <sheetDataSet>
      <sheetData sheetId="0" refreshError="1">
        <row r="2">
          <cell r="T2" t="str">
            <v>Процент выполнения проекта на текущую дату:</v>
          </cell>
          <cell r="Y2" t="str">
            <v>объёмы ГОРОДА</v>
          </cell>
          <cell r="AB2" t="str">
            <v>Начальник отдела ОДД:</v>
          </cell>
        </row>
        <row r="3">
          <cell r="T3" t="str">
            <v>Процент договорной цены проекта:</v>
          </cell>
          <cell r="Y3" t="str">
            <v>объёмы ИНВЕСТОРА</v>
          </cell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Calc"/>
      <sheetName val="Смета 1"/>
      <sheetName val="С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омандировоч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топо"/>
      <sheetName val="свод 3"/>
      <sheetName val="1.3"/>
      <sheetName val="информация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глы"/>
      <sheetName val="Готовность"/>
      <sheetName val="CKK"/>
      <sheetName val="Щиты"/>
      <sheetName val="DATA"/>
      <sheetName val="СводнСР"/>
      <sheetName val="Командировочн"/>
      <sheetName val="матНеучтЦенПолы"/>
      <sheetName val="СпецПолы"/>
      <sheetName val="матНеучтЦенЭМ"/>
      <sheetName val="СпецЭМ"/>
      <sheetName val="коэф"/>
      <sheetName val="ССМ (2)"/>
      <sheetName val="ССМ"/>
      <sheetName val="ОС2000"/>
      <sheetName val="ОбщестрАС"/>
      <sheetName val="МонтСилЭлОб"/>
      <sheetName val="МатерЭМ"/>
      <sheetName val="МонтОбАнтиобл"/>
      <sheetName val="Пуско-нал"/>
      <sheetName val="Пуско-на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>
        <row r="1">
          <cell r="A1">
            <v>0</v>
          </cell>
        </row>
        <row r="2">
          <cell r="G2" t="str">
            <v>Исполнительная смета</v>
          </cell>
        </row>
        <row r="3">
          <cell r="G3" t="str">
            <v>Cмета</v>
          </cell>
        </row>
        <row r="4">
          <cell r="G4" t="str">
            <v>Исполнительная смета № 1</v>
          </cell>
        </row>
        <row r="5">
          <cell r="G5" t="str">
            <v>Cмета № 1</v>
          </cell>
        </row>
        <row r="6">
          <cell r="G6" t="str">
            <v>Исполнительная смета № 2</v>
          </cell>
        </row>
        <row r="7">
          <cell r="G7" t="str">
            <v>Cмета № 2</v>
          </cell>
        </row>
        <row r="8">
          <cell r="G8" t="str">
            <v>Исполнительная смета № 3</v>
          </cell>
        </row>
        <row r="9">
          <cell r="G9" t="str">
            <v>Cмета № 3</v>
          </cell>
        </row>
      </sheetData>
      <sheetData sheetId="3">
        <row r="1">
          <cell r="A1">
            <v>0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"/>
      <sheetName val="Площадки"/>
      <sheetName val="Коэффициенты"/>
    </sheetNames>
    <sheetDataSet>
      <sheetData sheetId="0">
        <row r="2">
          <cell r="G2" t="str">
            <v>Исполнительная смета</v>
          </cell>
        </row>
        <row r="3">
          <cell r="G3" t="str">
            <v>Cмета</v>
          </cell>
        </row>
        <row r="4">
          <cell r="G4" t="str">
            <v>Исполнительная смета № 1</v>
          </cell>
        </row>
        <row r="5">
          <cell r="G5" t="str">
            <v>Cмета № 1</v>
          </cell>
        </row>
        <row r="6">
          <cell r="G6" t="str">
            <v>Исполнительная смета № 2</v>
          </cell>
        </row>
        <row r="7">
          <cell r="G7" t="str">
            <v>Cмета № 2</v>
          </cell>
        </row>
        <row r="8">
          <cell r="G8" t="str">
            <v>Исполнительная смета № 3</v>
          </cell>
        </row>
        <row r="9">
          <cell r="G9" t="str">
            <v>Cмета № 3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>
        <row r="1">
          <cell r="A1" t="str">
            <v/>
          </cell>
        </row>
        <row r="2">
          <cell r="A2" t="str">
            <v>ЗАО "УКС ИКС и Д"</v>
          </cell>
          <cell r="G2" t="str">
            <v>Исполнительная смета</v>
          </cell>
        </row>
        <row r="3">
          <cell r="A3" t="str">
            <v>ЗАО "Капстройпроект"</v>
          </cell>
          <cell r="G3" t="str">
            <v>Cмета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3">
        <row r="1">
          <cell r="A1" t="str">
            <v/>
          </cell>
        </row>
      </sheetData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"/>
      <sheetName val="Площадки"/>
      <sheetName val="Коэффициенты"/>
    </sheetNames>
    <sheetDataSet>
      <sheetData sheetId="0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</row>
        <row r="3">
          <cell r="A3" t="str">
            <v>ЗАО "Капстройпроект"</v>
          </cell>
          <cell r="G3" t="str">
            <v>Cмета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1" refreshError="1"/>
      <sheetData sheetId="2" refreshError="1"/>
      <sheetData sheetId="3">
        <row r="1">
          <cell r="A1" t="str">
            <v/>
          </cell>
        </row>
      </sheetData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Данные для расчёта сметы"/>
      <sheetName val="DATA"/>
      <sheetName val="3.5"/>
      <sheetName val="СметаСводная"/>
      <sheetName val="свод1"/>
      <sheetName val="свод"/>
      <sheetName val="информация"/>
      <sheetName val="топо"/>
      <sheetName val="СМЕТА проект"/>
      <sheetName val="13.1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1.401.2"/>
      <sheetName val="сводная (2)"/>
      <sheetName val="СмРучБу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ета"/>
      <sheetName val="1.3"/>
      <sheetName val="Шкаф"/>
      <sheetName val="Коэфф1."/>
      <sheetName val="Прайс лист"/>
      <sheetName val="СметаСводная Рыб"/>
      <sheetName val="ИГ1"/>
      <sheetName val="свод 2"/>
      <sheetName val="Лист1"/>
      <sheetName val="Обновление"/>
      <sheetName val="Пример расчета"/>
      <sheetName val="Зап-3- СЦБ"/>
      <sheetName val="топо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OCK1"/>
      <sheetName val="СметаСводная"/>
      <sheetName val="EKDEB90"/>
      <sheetName val="ЭХЗ"/>
      <sheetName val="Цена"/>
      <sheetName val="Product"/>
      <sheetName val="Summary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РучБу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Рыб"/>
      <sheetName val="КП к снег Рыбинская"/>
      <sheetName val="Калплан 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свод"/>
      <sheetName val="НМА"/>
      <sheetName val="Землеотвод"/>
      <sheetName val="сводная"/>
      <sheetName val="свод 3"/>
      <sheetName val="информация"/>
      <sheetName val="ц_1991"/>
      <sheetName val="свод 2"/>
      <sheetName val="sapactivexlhiddensheet"/>
      <sheetName val="OCK1"/>
      <sheetName val="Калплан Кра"/>
      <sheetName val="свод1"/>
      <sheetName val="Пример расчета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СметаСводная"/>
      <sheetName val="Шкаф"/>
      <sheetName val="Коэфф1."/>
      <sheetName val="Прайс лист"/>
      <sheetName val="К.рын"/>
      <sheetName val="Сводная смета"/>
      <sheetName val="СмРучБур"/>
    </sheetNames>
    <sheetDataSet>
      <sheetData sheetId="0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 &quot;П&quot;"/>
      <sheetName val="Сети &quot;РД&quot;"/>
      <sheetName val="Коэффициенты"/>
    </sheetNames>
    <sheetDataSet>
      <sheetData sheetId="0">
        <row r="1">
          <cell r="A1" t="str">
            <v xml:space="preserve"> </v>
          </cell>
        </row>
        <row r="2">
          <cell r="A2" t="str">
            <v>ЗАО "УКС ИКС и Д"</v>
          </cell>
          <cell r="J2" t="str">
            <v>стадия П</v>
          </cell>
        </row>
        <row r="3">
          <cell r="A3" t="str">
            <v>ЗАО "Капстройпроект"</v>
          </cell>
          <cell r="J3" t="str">
            <v>стадия РД</v>
          </cell>
        </row>
        <row r="4">
          <cell r="A4" t="str">
            <v>ООО "Каналсетьпроект"</v>
          </cell>
        </row>
        <row r="5">
          <cell r="A5" t="str">
            <v>ЗАО "Гендирекция Центр"</v>
          </cell>
        </row>
        <row r="6">
          <cell r="A6" t="str">
            <v>ЗАО "ТУКС - 4"</v>
          </cell>
        </row>
        <row r="7">
          <cell r="A7" t="str">
            <v>ЗАО "ТУКС - 2"</v>
          </cell>
        </row>
        <row r="8">
          <cell r="A8" t="str">
            <v>ЗАО "ТУКС - 1"</v>
          </cell>
        </row>
        <row r="9">
          <cell r="A9" t="str">
            <v>ЗАО "ТУКС - 3"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1"/>
      <sheetData sheetId="2"/>
      <sheetData sheetId="3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авка"/>
      <sheetName val="Расчет работы"/>
      <sheetName val="Сводка"/>
      <sheetName val="Св табл стоим"/>
      <sheetName val="Календарный план дог"/>
      <sheetName val="СМР"/>
    </sheetNames>
    <sheetDataSet>
      <sheetData sheetId="0" refreshError="1">
        <row r="13">
          <cell r="H13">
            <v>46.5</v>
          </cell>
        </row>
      </sheetData>
      <sheetData sheetId="1" refreshError="1">
        <row r="2">
          <cell r="G2">
            <v>6300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ро-Стиль"/>
      <sheetName val="Реквизиты"/>
    </sheetNames>
    <sheetDataSet>
      <sheetData sheetId="0" refreshError="1"/>
      <sheetData sheetId="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Перечетка"/>
      <sheetName val="Объемы на смету"/>
      <sheetName val="Перечетка (2)"/>
    </sheetNames>
    <sheetDataSet>
      <sheetData sheetId="0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1"/>
      <sheetData sheetId="2"/>
      <sheetData sheetId="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  <sheetName val="информация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СметаСводная Рыб"/>
      <sheetName val="Баланс (Ф1)"/>
      <sheetName val="топография"/>
      <sheetName val="СметаСводная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менные и константы"/>
      <sheetName val="См 1 (смр)"/>
      <sheetName val="2 См 1 (смр)"/>
      <sheetName val="мсн"/>
      <sheetName val="СметаСводная Рыб"/>
      <sheetName val="топография"/>
      <sheetName val="Смет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ля КП"/>
      <sheetName val="Сводная"/>
      <sheetName val="смета_1"/>
      <sheetName val="смета _ 2"/>
      <sheetName val="смета _ 3а"/>
      <sheetName val="смета _3"/>
      <sheetName val="смета _ 4"/>
      <sheetName val="смета 5_1"/>
      <sheetName val="смета _ 5_2"/>
      <sheetName val="смета _ 6"/>
      <sheetName val="смета _ 10_удалить"/>
      <sheetName val="смета _ 11_удалить"/>
      <sheetName val="смета _7"/>
      <sheetName val="смета _8"/>
      <sheetName val="смета_9"/>
      <sheetName val="смета_10"/>
      <sheetName val="смета_20_удали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7">
          <cell r="L27">
            <v>4</v>
          </cell>
          <cell r="M27">
            <v>3</v>
          </cell>
          <cell r="N27">
            <v>4</v>
          </cell>
          <cell r="O27">
            <v>3</v>
          </cell>
          <cell r="P27">
            <v>4</v>
          </cell>
          <cell r="Q27">
            <v>4</v>
          </cell>
        </row>
        <row r="33">
          <cell r="L33">
            <v>3</v>
          </cell>
          <cell r="M33">
            <v>2</v>
          </cell>
          <cell r="N33">
            <v>3</v>
          </cell>
          <cell r="O33">
            <v>3</v>
          </cell>
          <cell r="P33">
            <v>3</v>
          </cell>
          <cell r="Q33">
            <v>3</v>
          </cell>
        </row>
        <row r="46">
          <cell r="R46">
            <v>19.886000000000003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АСУД3"/>
      <sheetName val="АСУД4"/>
      <sheetName val="АСУД5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3-го квартала 2011 года</v>
          </cell>
        </row>
        <row r="3">
          <cell r="A3" t="str">
            <v>4-го квартала 2011 года</v>
          </cell>
        </row>
        <row r="4">
          <cell r="A4" t="str">
            <v>1-го квартала 2012 года</v>
          </cell>
        </row>
        <row r="5">
          <cell r="A5" t="str">
            <v>2-го квартала 2012 года</v>
          </cell>
        </row>
        <row r="6">
          <cell r="A6" t="str">
            <v>3-го квартала 2012 года</v>
          </cell>
        </row>
        <row r="7">
          <cell r="A7" t="str">
            <v>4-го квартала 2012 года</v>
          </cell>
        </row>
        <row r="8">
          <cell r="A8" t="str">
            <v>1-го квартала 2014 года</v>
          </cell>
        </row>
        <row r="9">
          <cell r="A9" t="str">
            <v>2-го квартала 2014 года</v>
          </cell>
        </row>
        <row r="10">
          <cell r="A10" t="str">
            <v>3-го квартала 2014 года</v>
          </cell>
        </row>
        <row r="11">
          <cell r="A11" t="str">
            <v>4-го квартала 2014 года</v>
          </cell>
        </row>
        <row r="15">
          <cell r="B15" t="str">
            <v>Светофорные объекты (АСУД)</v>
          </cell>
        </row>
        <row r="16">
          <cell r="B16" t="str">
            <v>Обустройство перекрестков (ЭТСОД)</v>
          </cell>
        </row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  <row r="26">
          <cell r="B26" t="str">
            <v>Таблица 3.2.1</v>
          </cell>
        </row>
        <row r="27">
          <cell r="B27" t="str">
            <v>Улицы и дороги местного значения</v>
          </cell>
        </row>
        <row r="28">
          <cell r="B28" t="str">
            <v>Магистральные улицы районного значения</v>
          </cell>
        </row>
        <row r="29">
          <cell r="B29" t="str">
            <v>Магистральные улицы общегородского значения II класса</v>
          </cell>
        </row>
        <row r="30">
          <cell r="B30" t="str">
            <v>Магистральные улицы общегородского значения I класса</v>
          </cell>
        </row>
        <row r="34">
          <cell r="B34" t="str">
            <v>Таблица 3.2.2</v>
          </cell>
        </row>
        <row r="35">
          <cell r="B35" t="str">
            <v xml:space="preserve">В зоне действующих линий метрополитена и транспортных сооружений (мостов, эстакад, тоннелей и т.п.), трамвайной линии или железнодорожного переезда                     </v>
          </cell>
        </row>
        <row r="36">
          <cell r="B36" t="str">
            <v xml:space="preserve">При проектировании установки АСУД и ЭТСОД по временной схеме </v>
          </cell>
        </row>
        <row r="38">
          <cell r="B38" t="str">
            <v>Таблица 3.2.3.1</v>
          </cell>
        </row>
        <row r="39">
          <cell r="B39" t="str">
            <v>Вынос из зоны работ до 5 светофоров</v>
          </cell>
        </row>
        <row r="40">
          <cell r="B40" t="str">
            <v>Вынос из зоны работ до 5 светофоров и контроллера</v>
          </cell>
        </row>
        <row r="41">
          <cell r="B41" t="str">
            <v>Вынос из зоны работ от 6 до 12 светофоров</v>
          </cell>
        </row>
        <row r="42">
          <cell r="B42" t="str">
            <v>Вынос из зоны работ от 6 до 12 светофоров и контроллера</v>
          </cell>
        </row>
        <row r="43">
          <cell r="B43" t="str">
            <v>Вынос из зоны работ свыше 12 светофоров</v>
          </cell>
        </row>
        <row r="44">
          <cell r="B44" t="str">
            <v>Вынос из зоны работ свыше 12 светофоров и контроллера</v>
          </cell>
        </row>
        <row r="47">
          <cell r="B47" t="str">
            <v>Таблица 3.2.3.2</v>
          </cell>
        </row>
        <row r="48">
          <cell r="B48" t="str">
            <v>При количестве очередей работ на перекрестке до 3</v>
          </cell>
        </row>
        <row r="49">
          <cell r="B49" t="str">
            <v>При количестве очередей работ на перекрестке от 4 до 6</v>
          </cell>
        </row>
        <row r="50">
          <cell r="B50" t="str">
            <v>При количестве очередей работ на перекрестке от 7 до 10</v>
          </cell>
        </row>
        <row r="51">
          <cell r="B51" t="str">
            <v>При количестве очередей работ на перекрестке от 11 до 15-ти</v>
          </cell>
        </row>
        <row r="54">
          <cell r="B54" t="str">
            <v>Коэффициент стадия «ПД+РД»</v>
          </cell>
        </row>
        <row r="55">
          <cell r="B55" t="str">
            <v>Коэффициент стадия «П»</v>
          </cell>
        </row>
        <row r="56">
          <cell r="B56" t="str">
            <v>Коэффициент стадия «Р»</v>
          </cell>
        </row>
      </sheetData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АСУД3"/>
      <sheetName val="АСУД4"/>
      <sheetName val="АСУД5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3-го квартала 2011 года</v>
          </cell>
        </row>
        <row r="3">
          <cell r="A3" t="str">
            <v>4-го квартала 2011 года</v>
          </cell>
        </row>
        <row r="4">
          <cell r="A4" t="str">
            <v>1-го квартала 2012 года</v>
          </cell>
        </row>
        <row r="5">
          <cell r="A5" t="str">
            <v>2-го квартала 2012 года</v>
          </cell>
        </row>
        <row r="6">
          <cell r="A6" t="str">
            <v>3-го квартала 2012 года</v>
          </cell>
        </row>
        <row r="7">
          <cell r="A7" t="str">
            <v>4-го квартала 2012 года</v>
          </cell>
        </row>
        <row r="8">
          <cell r="A8" t="str">
            <v>1-го квартала 2014 года</v>
          </cell>
        </row>
        <row r="9">
          <cell r="A9" t="str">
            <v>2-го квартала 2014 года</v>
          </cell>
        </row>
        <row r="10">
          <cell r="A10" t="str">
            <v>3-го квартала 2014 года</v>
          </cell>
        </row>
        <row r="11">
          <cell r="A11" t="str">
            <v>4-го квартала 2014 года</v>
          </cell>
        </row>
        <row r="15">
          <cell r="B15" t="str">
            <v>Светофорные объекты (АСУД)</v>
          </cell>
        </row>
        <row r="16">
          <cell r="B16" t="str">
            <v>Обустройство перекрестков (ЭТСОД)</v>
          </cell>
        </row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  <row r="26">
          <cell r="B26" t="str">
            <v>Таблица 3.2.1</v>
          </cell>
        </row>
        <row r="27">
          <cell r="B27" t="str">
            <v>Улицы и дороги местного значения</v>
          </cell>
        </row>
        <row r="28">
          <cell r="B28" t="str">
            <v>Магистральные улицы районного значения</v>
          </cell>
        </row>
        <row r="29">
          <cell r="B29" t="str">
            <v>Магистральные улицы общегородского значения II класса</v>
          </cell>
        </row>
        <row r="30">
          <cell r="B30" t="str">
            <v>Магистральные улицы общегородского значения I класса</v>
          </cell>
        </row>
        <row r="34">
          <cell r="B34" t="str">
            <v>Таблица 3.2.2</v>
          </cell>
        </row>
        <row r="35">
          <cell r="B35" t="str">
            <v xml:space="preserve">В зоне действующих линий метрополитена и транспортных сооружений (мостов, эстакад, тоннелей и т.п.), трамвайной линии или железнодорожного переезда                     
</v>
          </cell>
        </row>
        <row r="36">
          <cell r="B36" t="str">
            <v xml:space="preserve">При проектировании установки АСУД и ЭТСОД по временной схеме </v>
          </cell>
        </row>
        <row r="38">
          <cell r="B38" t="str">
            <v>Таблица 3.2.3.1</v>
          </cell>
        </row>
        <row r="39">
          <cell r="B39" t="str">
            <v>Вынос из зоны работ до 5 светофоров</v>
          </cell>
        </row>
        <row r="40">
          <cell r="B40" t="str">
            <v>Вынос из зоны работ до 5 светофоров и контроллера</v>
          </cell>
        </row>
        <row r="41">
          <cell r="B41" t="str">
            <v>Вынос из зоны работ от 6 до 12 светофоров</v>
          </cell>
        </row>
        <row r="42">
          <cell r="B42" t="str">
            <v>Вынос из зоны работ от 6 до 12 светофоров и контроллера</v>
          </cell>
        </row>
        <row r="43">
          <cell r="B43" t="str">
            <v>Вынос из зоны работ свыше 12 светофоров</v>
          </cell>
        </row>
        <row r="44">
          <cell r="B44" t="str">
            <v>Вынос из зоны работ свыше 12 светофоров и контроллера</v>
          </cell>
        </row>
        <row r="47">
          <cell r="B47" t="str">
            <v>Таблица 3.2.3.2</v>
          </cell>
        </row>
        <row r="48">
          <cell r="B48" t="str">
            <v>При количестве очередей работ на перекрестке до 3</v>
          </cell>
        </row>
        <row r="49">
          <cell r="B49" t="str">
            <v>При количестве очередей работ на перекрестке от 4 до 6</v>
          </cell>
        </row>
        <row r="50">
          <cell r="B50" t="str">
            <v>При количестве очередей работ на перекрестке от 7 до 10</v>
          </cell>
        </row>
        <row r="51">
          <cell r="B51" t="str">
            <v>При количестве очередей работ на перекрестке от 11 до 15-ти</v>
          </cell>
        </row>
        <row r="54">
          <cell r="B54" t="str">
            <v>Коэффициент 
стадия «ПД+РД»</v>
          </cell>
        </row>
        <row r="55">
          <cell r="B55" t="str">
            <v>Коэффициент 
стадия «П»</v>
          </cell>
        </row>
        <row r="56">
          <cell r="B56" t="str">
            <v>Коэффициент 
стадия «Р»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АСУД3"/>
      <sheetName val="АСУД4"/>
      <sheetName val="АСУД5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3-го квартала 2011 года</v>
          </cell>
        </row>
        <row r="3">
          <cell r="A3" t="str">
            <v>4-го квартала 2011 года</v>
          </cell>
        </row>
        <row r="4">
          <cell r="A4" t="str">
            <v>1-го квартала 2012 года</v>
          </cell>
        </row>
        <row r="5">
          <cell r="A5" t="str">
            <v>2-го квартала 2012 года</v>
          </cell>
        </row>
        <row r="6">
          <cell r="A6" t="str">
            <v>3-го квартала 2012 года</v>
          </cell>
        </row>
        <row r="7">
          <cell r="A7" t="str">
            <v>4-го квартала 2012 года</v>
          </cell>
        </row>
        <row r="8">
          <cell r="A8" t="str">
            <v>1-го квартала 2014 года</v>
          </cell>
        </row>
        <row r="9">
          <cell r="A9" t="str">
            <v>2-го квартала 2014 года</v>
          </cell>
        </row>
        <row r="10">
          <cell r="A10" t="str">
            <v>3-го квартала 2014 года</v>
          </cell>
        </row>
        <row r="11">
          <cell r="A11" t="str">
            <v>4-го квартала 2014 года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начения"/>
      <sheetName val="Сводная смета"/>
      <sheetName val="Частные сметы"/>
      <sheetName val="Исходные"/>
    </sheetNames>
    <sheetDataSet>
      <sheetData sheetId="0" refreshError="1">
        <row r="27">
          <cell r="A27" t="str">
            <v>Выполняется</v>
          </cell>
        </row>
        <row r="28">
          <cell r="A28" t="str">
            <v>Не требуется</v>
          </cell>
        </row>
        <row r="29">
          <cell r="A29" t="str">
            <v>Выполняется отдельно</v>
          </cell>
        </row>
        <row r="31">
          <cell r="A31" t="str">
            <v>К-т = 1,15 (прим.2 п.2.5.8.2)</v>
          </cell>
        </row>
        <row r="32">
          <cell r="A32" t="str">
            <v>К-т = 1,00</v>
          </cell>
        </row>
        <row r="42">
          <cell r="A42" t="str">
            <v>I квартал 2013 года</v>
          </cell>
        </row>
        <row r="43">
          <cell r="A43" t="str">
            <v>II квартал 2013 года</v>
          </cell>
        </row>
        <row r="44">
          <cell r="A44" t="str">
            <v>III квартал 2013 года</v>
          </cell>
        </row>
        <row r="45">
          <cell r="A45" t="str">
            <v>IV квартал 2013 года</v>
          </cell>
        </row>
        <row r="46">
          <cell r="A46" t="str">
            <v>I квартал 2014 года</v>
          </cell>
        </row>
        <row r="47">
          <cell r="A47" t="str">
            <v>II квартал 2014 года</v>
          </cell>
        </row>
        <row r="48">
          <cell r="A48" t="str">
            <v>III квартал 2014 года</v>
          </cell>
        </row>
        <row r="49">
          <cell r="A49" t="str">
            <v>IV квартал 2014 года</v>
          </cell>
        </row>
        <row r="50">
          <cell r="A50" t="str">
            <v>I квартал 2015 года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свод 2"/>
      <sheetName val="мсн"/>
      <sheetName val="Смета"/>
      <sheetName val="топография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пог.м "/>
      <sheetName val="выб.бур,исп."/>
      <sheetName val="выб.гл.бур,"/>
      <sheetName val="Физ.показ."/>
      <sheetName val="Физ.показ. (2)"/>
      <sheetName val="Физ.показ. (3)"/>
      <sheetName val="фонд   "/>
      <sheetName val="отчет"/>
      <sheetName val="отчет3кв"/>
      <sheetName val="отчет 9мес"/>
      <sheetName val="Генеральные"/>
      <sheetName val="Трассы"/>
      <sheetName val="справки"/>
      <sheetName val="Коррозия"/>
      <sheetName val="месяц"/>
      <sheetName val="Производ.отчет"/>
      <sheetName val="анализ"/>
      <sheetName val="фонд    (2)"/>
      <sheetName val="нов расч з-пл"/>
      <sheetName val="новзар-пл"/>
      <sheetName val="КТУ "/>
      <sheetName val="нов общ з-пл"/>
      <sheetName val="доплата"/>
      <sheetName val="доплата (2)"/>
      <sheetName val="допл новуст"/>
      <sheetName val="проезд"/>
      <sheetName val="Лист1"/>
      <sheetName val="Внуково"/>
      <sheetName val="cентябрь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Колпино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ИД"/>
      <sheetName val="См3 СЦБ-зап"/>
      <sheetName val="СметаСводная"/>
      <sheetName val="ИГ1"/>
      <sheetName val="свод 3"/>
      <sheetName val="ПДР"/>
      <sheetName val="Ачинский НПЗ"/>
      <sheetName val="Данные для расчёта сметы"/>
      <sheetName val="КП к ГК"/>
      <sheetName val="изыскания 2"/>
      <sheetName val="Калплан Кра"/>
      <sheetName val="Коэф КВ"/>
      <sheetName val="Упр"/>
      <sheetName val="Землеотвод"/>
      <sheetName val="р.Волхов"/>
      <sheetName val="мсн"/>
      <sheetName val="sapactivexlhiddensheet"/>
      <sheetName val="Лист1"/>
      <sheetName val="К"/>
      <sheetName val="Смета-Т"/>
      <sheetName val="График"/>
      <sheetName val="Сводная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Исходные"/>
      <sheetName val="Дог цена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Курс доллара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стар.налог"/>
      <sheetName val="факт7мес."/>
      <sheetName val="налоги"/>
      <sheetName val="топография"/>
      <sheetName val="Ачинский НПЗ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"/>
      <sheetName val="Калплан Кра"/>
      <sheetName val="КП кра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Лист1"/>
      <sheetName val="топография"/>
      <sheetName val="СметаСводная Колпино"/>
      <sheetName val="свод 2"/>
      <sheetName val="СметаСводная 1 оч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 Оборудование  end"/>
      <sheetName val="Коэф"/>
      <sheetName val="КП к снег Рыбинская"/>
      <sheetName val="Поставка"/>
      <sheetName val="Расчет работы"/>
      <sheetName val="Смета 5 ред.3"/>
    </sheetNames>
    <sheetDataSet>
      <sheetData sheetId="0" refreshError="1">
        <row r="6">
          <cell r="E6" t="str">
            <v>Рабочий проект по реконструкции объекта "Улица Красина"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доп"/>
      <sheetName val="Электрика"/>
      <sheetName val="Эл-new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Пр16"/>
    </sheetNames>
    <sheetDataSet>
      <sheetData sheetId="0">
        <row r="4">
          <cell r="U4">
            <v>29.7395</v>
          </cell>
          <cell r="Z4">
            <v>29.7395</v>
          </cell>
        </row>
      </sheetData>
      <sheetData sheetId="1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Данные для расчёта сметы"/>
      <sheetName val="топография"/>
      <sheetName val="СметаСводная"/>
      <sheetName val="Коэфф1."/>
      <sheetName val="ПО 1-7"/>
      <sheetName val="Курс_доллара"/>
      <sheetName val="ставки"/>
      <sheetName val="свод 2"/>
      <sheetName val="Смета"/>
      <sheetName val="СметаСводная Колпино"/>
      <sheetName val="Смета-Т"/>
      <sheetName val="Лист7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правка"/>
      <sheetName val="СметаСводная Рыб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Переменные и константы"/>
    </sheetNames>
    <sheetDataSet>
      <sheetData sheetId="0" refreshError="1">
        <row r="39">
          <cell r="K39" t="str">
            <v>X</v>
          </cell>
          <cell r="BE39" t="str">
            <v>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sapactivexlhiddensheet"/>
      <sheetName val="total"/>
      <sheetName val="Комплектация"/>
      <sheetName val="трубы"/>
      <sheetName val="СМР"/>
      <sheetName val="дороги"/>
      <sheetName val="Данные для расчёта сметы"/>
      <sheetName val="Лист1"/>
      <sheetName val="топография"/>
      <sheetName val="УП _2004"/>
      <sheetName val="СметаСводная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Summary"/>
      <sheetName val="свод 2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СметаСводная"/>
      <sheetName val="Данные для расчёта сметы"/>
      <sheetName val="Ачинский НПЗ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Summary"/>
      <sheetName val="база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СметаСводная 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ятилетка"/>
      <sheetName val="мониторинг"/>
      <sheetName val="топография"/>
      <sheetName val="СметаСводная 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 </v>
          </cell>
          <cell r="E1" t="str">
            <v xml:space="preserve"> </v>
          </cell>
        </row>
        <row r="2">
          <cell r="E2" t="str">
            <v>Чукин А.Н.</v>
          </cell>
        </row>
        <row r="3">
          <cell r="E3" t="str">
            <v>Котов А.В.</v>
          </cell>
        </row>
        <row r="4">
          <cell r="E4" t="str">
            <v>Батурина Л.В.</v>
          </cell>
        </row>
        <row r="5">
          <cell r="E5" t="str">
            <v>Житкова Т.Н.</v>
          </cell>
        </row>
        <row r="6">
          <cell r="E6" t="str">
            <v>Дубинин И.М.</v>
          </cell>
        </row>
        <row r="7">
          <cell r="E7" t="str">
            <v>Добров А.В.</v>
          </cell>
        </row>
        <row r="8">
          <cell r="E8" t="str">
            <v>Чернов С.Л.</v>
          </cell>
        </row>
        <row r="9">
          <cell r="E9" t="str">
            <v>Быковский А.Н.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4">
        <row r="1">
          <cell r="A1" t="str">
            <v/>
          </cell>
        </row>
      </sheetData>
      <sheetData sheetId="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Сети 1 пк"/>
      <sheetName val="Сети 2 пк"/>
      <sheetName val="Площадки"/>
      <sheetName val="Коэффициенты"/>
      <sheetName val="топография"/>
      <sheetName val="исх дан"/>
      <sheetName val="гр5(о)"/>
    </sheetNames>
    <sheetDataSet>
      <sheetData sheetId="0" refreshError="1">
        <row r="1">
          <cell r="A1" t="str">
            <v xml:space="preserve"> </v>
          </cell>
          <cell r="E1" t="str">
            <v xml:space="preserve"> </v>
          </cell>
        </row>
        <row r="2">
          <cell r="E2" t="str">
            <v>Чукин А.Н.</v>
          </cell>
        </row>
        <row r="3">
          <cell r="E3" t="str">
            <v>Котов А.В.</v>
          </cell>
        </row>
        <row r="4">
          <cell r="E4" t="str">
            <v>Батурина Л.В.</v>
          </cell>
        </row>
        <row r="5">
          <cell r="E5" t="str">
            <v>Житкова Т.Н.</v>
          </cell>
        </row>
        <row r="6">
          <cell r="E6" t="str">
            <v>Дубинин И.М.</v>
          </cell>
        </row>
        <row r="7">
          <cell r="E7" t="str">
            <v>Добров А.В.</v>
          </cell>
        </row>
        <row r="8">
          <cell r="E8" t="str">
            <v>Чернов С.Л.</v>
          </cell>
        </row>
        <row r="9">
          <cell r="E9" t="str">
            <v>Быковский А.Н.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Коэффициенты"/>
      <sheetName val="исх-данные"/>
    </sheetNames>
    <sheetDataSet>
      <sheetData sheetId="0" refreshError="1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П Мак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вод 2"/>
      <sheetName val="Дополнительные параметры"/>
      <sheetName val="х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ПРОГНОЗ_1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Курс доллара"/>
      <sheetName val="Дог цена"/>
      <sheetName val="Акт выбора"/>
    </sheetNames>
    <sheetDataSet>
      <sheetData sheetId="0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1 оч"/>
      <sheetName val="Кал.план Жукова мес"/>
      <sheetName val="Кал.план Жукова даты - не надо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Курс доллара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ОИ2 Макм крестики"/>
      <sheetName val="КП Мак-2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Лист1"/>
      <sheetName val="Panduit"/>
    </sheetNames>
    <sheetDataSet>
      <sheetData sheetId="0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2_PR12"/>
      <sheetName val="Сводка пог.м "/>
    </sheetNames>
    <definedNames>
      <definedName name="Модуль1.t_pojsnen"/>
    </definedNames>
    <sheetDataSet>
      <sheetData sheetId="0" refreshError="1"/>
      <sheetData sheetId="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точки и кабели"/>
      <sheetName val="магистрали"/>
      <sheetName val="СКС_общая"/>
      <sheetName val="СКС_общая(разделена)"/>
      <sheetName val="СКС_общая (в проект1)"/>
      <sheetName val="СКС_заказ№1"/>
      <sheetName val="СКС_общая (в проект_изм1)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кп (3)"/>
      <sheetName val="кп"/>
      <sheetName val="свод (2)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топография"/>
      <sheetName val="93-110"/>
      <sheetName val="Смета"/>
      <sheetName val="Смета 1свод"/>
      <sheetName val="Коэфф1."/>
      <sheetName val="Лист3"/>
      <sheetName val="sapactivexlhiddensheet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Смета ИИ геодезия"/>
      <sheetName val="ОПС"/>
      <sheetName val="ИДвалка"/>
      <sheetName val="Прочее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</sheetNames>
    <sheetDataSet>
      <sheetData sheetId="0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Кабель"/>
      <sheetName val="3_пр"/>
      <sheetName val="1_из"/>
      <sheetName val="4_РЗ"/>
      <sheetName val="5_конф"/>
      <sheetName val="6_НКУ"/>
      <sheetName val="Списк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Курс доллара"/>
      <sheetName val="Данные для расчёта сметы"/>
      <sheetName val="Смета"/>
      <sheetName val="топо"/>
      <sheetName val="свод"/>
      <sheetName val="Упр"/>
      <sheetName val="СметаСводная"/>
      <sheetName val="СметаСводная 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наруж.водопровод"/>
    </sheetNames>
    <sheetDataSet>
      <sheetData sheetId="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заказчиков"/>
      <sheetName val="ОДД (стр-во+экспл.)"/>
      <sheetName val="база"/>
      <sheetName val="Коэффициенты"/>
    </sheetNames>
    <sheetDataSet>
      <sheetData sheetId="0" refreshError="1"/>
      <sheetData sheetId="1">
        <row r="85">
          <cell r="B85" t="str">
            <v>Исполнительная смета</v>
          </cell>
        </row>
        <row r="86">
          <cell r="B86" t="str">
            <v>Смета на проектные работы</v>
          </cell>
        </row>
      </sheetData>
      <sheetData sheetId="2" refreshError="1"/>
      <sheetData sheetId="3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Д (стр-во+экспл.)"/>
    </sheetNames>
    <sheetDataSet>
      <sheetData sheetId="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Эл-доп"/>
      <sheetName val="Электри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ЦЕНТЫ"/>
      <sheetName val="ИСХОД"/>
      <sheetName val="ЗАЩИТА"/>
      <sheetName val="ДОЛГИ"/>
      <sheetName val="ДОГОВОР"/>
      <sheetName val="PRICE $ (3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"/>
      <sheetName val="Хаттон 90.90 Femco"/>
      <sheetName val="График (Все)"/>
      <sheetName val="Анализ I"/>
      <sheetName val="Анализ IV"/>
      <sheetName val="Анализ VI - Добыча"/>
      <sheetName val="Анализ II"/>
      <sheetName val="Анализ III"/>
      <sheetName val="Анализ V"/>
      <sheetName val="Repayment"/>
      <sheetName val="Capex"/>
      <sheetName val="OPEX"/>
      <sheetName val="Reserves"/>
      <sheetName val="Лизинг"/>
      <sheetName val="Налоги-Лизинг"/>
      <sheetName val="ТЭО СРП 90|90"/>
      <sheetName val="ТТС lnk (only)"/>
      <sheetName val="График (ТТС)"/>
      <sheetName val="Анализ ТТС"/>
      <sheetName val="АНализ ТТС2"/>
      <sheetName val="Финансирование"/>
      <sheetName val="18 Хаттон 90,90"/>
      <sheetName val="Налоги-Кредит"/>
      <sheetName val="Cover"/>
      <sheetName val="040205 ПНМ_v.10.4"/>
      <sheetName val=" Н"/>
      <sheetName val="отчет эл_эн  2000"/>
      <sheetName val="ПВС с Коэф"/>
      <sheetName val="Смета"/>
      <sheetName val="СметаСводная"/>
      <sheetName val="sapactivexlhiddensheet"/>
      <sheetName val="ИД1"/>
      <sheetName val="Итог"/>
      <sheetName val="см8"/>
      <sheetName val="пятилетка"/>
      <sheetName val="мониторинг"/>
    </sheetNames>
    <sheetDataSet>
      <sheetData sheetId="0" refreshError="1"/>
      <sheetData sheetId="1" refreshError="1">
        <row r="247">
          <cell r="E247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пог.м "/>
      <sheetName val="выб.бур,исп."/>
      <sheetName val="выб.гл.бур,"/>
      <sheetName val="Физ.показ."/>
      <sheetName val="отчет"/>
      <sheetName val="Генеральные"/>
      <sheetName val="Трассы"/>
      <sheetName val="справки"/>
      <sheetName val="Коррозия"/>
      <sheetName val="месяц"/>
      <sheetName val="Произ_отч_геол"/>
      <sheetName val="Произ_отч_экол"/>
      <sheetName val="анализ"/>
      <sheetName val="фонд"/>
      <sheetName val="нов расч з-пл"/>
      <sheetName val="новзар-пл"/>
      <sheetName val="КТУ "/>
      <sheetName val="нов общ з-пл"/>
      <sheetName val="проезд"/>
      <sheetName val="Лист1"/>
      <sheetName val="Производ.отчет"/>
      <sheetName val="Производ.отчет (2)"/>
      <sheetName val="Производ.отчет (3)"/>
      <sheetName val="фонд   "/>
      <sheetName val="проезд (2)"/>
      <sheetName val="month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Акт выполненных работ 46"/>
      <sheetName val="SMW_Служебная"/>
      <sheetName val="Смета 7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Обновление"/>
      <sheetName val="Цена"/>
      <sheetName val="Product"/>
      <sheetName val="СметаСводная павильон"/>
      <sheetName val="Таблица 4 АСУТП"/>
      <sheetName val="Смета 5.2. Кусты25,29,31,65"/>
      <sheetName val="НМА"/>
      <sheetName val="list"/>
      <sheetName val="См 1 наруж.водопровод"/>
      <sheetName val="Подрядчики"/>
      <sheetName val="Итог"/>
      <sheetName val="смета СИД"/>
      <sheetName val="часы"/>
      <sheetName val="ресурсная вед."/>
      <sheetName val="ИДвалка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ЛЧ"/>
      <sheetName val="2002(v2)"/>
      <sheetName val="2002_v2_"/>
      <sheetName val="информация"/>
      <sheetName val="сохранить"/>
      <sheetName val="р.Волхов"/>
      <sheetName val="Материалы"/>
      <sheetName val="кп"/>
      <sheetName val="Январь"/>
      <sheetName val="матер."/>
      <sheetName val="КП Прим (3)"/>
      <sheetName val="КП НовоК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"/>
      <sheetName val="Leistungsakt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Общ"/>
      <sheetName val="BACT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Калплан "/>
      <sheetName val="КП сельск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топография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Съемка500+ПВО1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</sheetNames>
    <sheetDataSet>
      <sheetData sheetId="0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"/>
      <sheetName val="КП Прим (3)"/>
      <sheetName val="Калплан Прим"/>
      <sheetName val="КП Прим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етаСводная Рыб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12 оценка Мичм"/>
      <sheetName val="См 13 ГОЧС Мичм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шкаф"/>
      <sheetName val="коэфф1."/>
      <sheetName val="прайс лист"/>
    </sheetNames>
    <sheetDataSet>
      <sheetData sheetId="0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06"/>
      <sheetName val="Декабрь"/>
      <sheetName val="Ноябрь"/>
      <sheetName val="Октябрь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сводная"/>
      <sheetName val="СметаСводная"/>
      <sheetName val="Хаттон 90.90 Femco"/>
      <sheetName val="топография"/>
      <sheetName val="ИДвалка"/>
      <sheetName val="sapactivexlhiddensheet"/>
      <sheetName val="Параметры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921">
          <cell r="K921" t="str">
            <v>внутр. коррозия</v>
          </cell>
        </row>
        <row r="922">
          <cell r="K922" t="str">
            <v>наруж. коррозия</v>
          </cell>
        </row>
        <row r="923">
          <cell r="K923" t="str">
            <v>сварной шов</v>
          </cell>
        </row>
        <row r="924">
          <cell r="K924" t="str">
            <v>строительный брак</v>
          </cell>
        </row>
        <row r="925">
          <cell r="K925" t="str">
            <v>нарушение правил эксплуатации</v>
          </cell>
        </row>
        <row r="926">
          <cell r="K926" t="str">
            <v>наезд техники</v>
          </cell>
        </row>
        <row r="927">
          <cell r="K927" t="str">
            <v>заводской брак</v>
          </cell>
        </row>
        <row r="928">
          <cell r="K928" t="str">
            <v>прочие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</sheetNames>
    <sheetDataSet>
      <sheetData sheetId="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  <sheetName val="Лист1"/>
      <sheetName val="СТ"/>
      <sheetName val="АнЧув"/>
      <sheetName val="Бал"/>
      <sheetName val="НалПр"/>
      <sheetName val="ДвНал"/>
      <sheetName val="Кред"/>
      <sheetName val="ЭксплЗатр"/>
      <sheetName val="Тариф"/>
      <sheetName val="Интенсивность"/>
      <sheetName val="Дох"/>
      <sheetName val="КВ"/>
      <sheetName val="ОбщНал"/>
      <sheetName val="Обор"/>
      <sheetName val="СобСр-ва"/>
      <sheetName val="Исх. дан."/>
      <sheetName val="Расчет"/>
      <sheetName val="Лист2"/>
      <sheetName val="Для печати"/>
      <sheetName val="Материалы"/>
      <sheetName val="Ачинский НПЗ"/>
      <sheetName val="Анкета"/>
      <sheetName val="СметаСводная павильон"/>
      <sheetName val="топография"/>
      <sheetName val="Январь"/>
      <sheetName val="сводная"/>
      <sheetName val="sapactivexlhiddensheet"/>
    </sheetNames>
    <sheetDataSet>
      <sheetData sheetId="0" refreshError="1">
        <row r="5">
          <cell r="B5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ГК"/>
      <sheetName val="кп ГК"/>
      <sheetName val="кп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АЧ"/>
      <sheetName val="СметаСводная павильон"/>
      <sheetName val="сводная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</sheetNames>
    <sheetDataSet>
      <sheetData sheetId="0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терзем (2)"/>
      <sheetName val="Смета терзем"/>
      <sheetName val="93-110"/>
      <sheetName val="sapactivexlhiddensheet"/>
      <sheetName val="топография"/>
      <sheetName val="сво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-д &quot;Рекорд&quot;"/>
      <sheetName val="Сводная ведомость"/>
      <sheetName val="Бел.пов-ть"/>
      <sheetName val="APOV_BEL 2"/>
      <sheetName val="A_PD_BEL"/>
      <sheetName val="Михелев 1"/>
      <sheetName val="Михелев 2"/>
      <sheetName val="Матвеев_V2"/>
      <sheetName val="ATURGEN"/>
      <sheetName val="ACHIS_PR"/>
      <sheetName val="APIGAREV"/>
      <sheetName val="AZUB1&amp;5M"/>
      <sheetName val="AZUB_3M"/>
      <sheetName val="AZUB_20D"/>
      <sheetName val="AVDNH_1"/>
      <sheetName val="Достоевская (0)"/>
      <sheetName val="Достоевская (1)"/>
      <sheetName val="Достоевская (6)"/>
      <sheetName val="Акт В-Л"/>
      <sheetName val="Акт В-Л (2)"/>
      <sheetName val="Селезневская Акт Ф-2"/>
      <sheetName val="Лист3"/>
      <sheetName val="Сводка пог.м "/>
    </sheetNames>
    <sheetDataSet>
      <sheetData sheetId="0">
        <row r="42">
          <cell r="F42">
            <v>966.20436000000007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2">
          <cell r="F42">
            <v>966.20436000000007</v>
          </cell>
        </row>
      </sheetData>
      <sheetData sheetId="20">
        <row r="42">
          <cell r="F42">
            <v>966.20436000000007</v>
          </cell>
        </row>
      </sheetData>
      <sheetData sheetId="21" refreshError="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93-110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См 1 наруж.водопровод"/>
      <sheetName val="Шкаф"/>
      <sheetName val="Коэфф1."/>
      <sheetName val="Прайс лист"/>
      <sheetName val="к.84-к.83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Финанс."/>
      <sheetName val="Издержки"/>
      <sheetName val="Продукция"/>
      <sheetName val="Тр. рес"/>
      <sheetName val="Чувств."/>
      <sheetName val="Финансовый анализ (корр.)"/>
      <sheetName val="РН-ПНГ"/>
      <sheetName val="sapactivexlhiddensheet"/>
      <sheetName val="Настр"/>
      <sheetName val="топография"/>
      <sheetName val="Данные для расчёта сметы"/>
      <sheetName val="СметаСводная снег"/>
      <sheetName val="сводная"/>
      <sheetName val="Хаттон 90.90 Femco"/>
    </sheetNames>
    <sheetDataSet>
      <sheetData sheetId="0" refreshError="1">
        <row r="484">
          <cell r="F484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  <sheetName val="3_пр"/>
      <sheetName val="1_из"/>
      <sheetName val="4_РЗ"/>
      <sheetName val="5_конф"/>
      <sheetName val="6_НКУ"/>
      <sheetName val="См_2 Шатурс сети  проект работы"/>
      <sheetName val="топограф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2РЗ"/>
      <sheetName val="3кон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  <sheetName val="2РЗ"/>
      <sheetName val="3конф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заказчиков"/>
      <sheetName val="ОДД (стр-во+экспл.)"/>
      <sheetName val="база"/>
      <sheetName val="Коэффициенты"/>
    </sheetNames>
    <sheetDataSet>
      <sheetData sheetId="0"/>
      <sheetData sheetId="1">
        <row r="85">
          <cell r="B85" t="str">
            <v>Исполнительная смета</v>
          </cell>
        </row>
        <row r="89">
          <cell r="B89" t="str">
            <v>Антонов М.В.</v>
          </cell>
        </row>
        <row r="90">
          <cell r="B90" t="str">
            <v>Быковский А.Н.</v>
          </cell>
        </row>
        <row r="91">
          <cell r="B91" t="str">
            <v>Горбатовская. Е.В.</v>
          </cell>
        </row>
        <row r="92">
          <cell r="B92" t="str">
            <v>Гущин Л.А.</v>
          </cell>
        </row>
        <row r="93">
          <cell r="B93" t="str">
            <v>Дубинин И.М.</v>
          </cell>
        </row>
        <row r="94">
          <cell r="B94" t="str">
            <v>Забродина А.В.</v>
          </cell>
        </row>
        <row r="95">
          <cell r="B95" t="str">
            <v>Козельский А.Ю.</v>
          </cell>
        </row>
        <row r="96">
          <cell r="B96" t="str">
            <v>Крылов Д.А.</v>
          </cell>
        </row>
        <row r="97">
          <cell r="B97" t="str">
            <v>Ларин И.В.</v>
          </cell>
        </row>
        <row r="98">
          <cell r="B98" t="str">
            <v>Магкеева М.О.</v>
          </cell>
        </row>
        <row r="99">
          <cell r="B99" t="str">
            <v>Оникова М.А.</v>
          </cell>
        </row>
        <row r="100">
          <cell r="B100" t="str">
            <v>Панарин А.В.</v>
          </cell>
        </row>
        <row r="101">
          <cell r="B101" t="str">
            <v>Теснова Т.Н.</v>
          </cell>
        </row>
        <row r="102">
          <cell r="B102" t="str">
            <v>Чернов С.Л.</v>
          </cell>
        </row>
        <row r="103">
          <cell r="B103" t="str">
            <v>Щепин Ю.Ю.</v>
          </cell>
        </row>
      </sheetData>
      <sheetData sheetId="2"/>
      <sheetData sheetId="3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"/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АСУД1"/>
      <sheetName val="АСУД2"/>
    </sheetNames>
    <sheetDataSet>
      <sheetData sheetId="0">
        <row r="2">
          <cell r="A2" t="str">
            <v>3-го квартала 2011 года</v>
          </cell>
        </row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</sheetData>
      <sheetData sheetId="1" refreshError="1"/>
      <sheetData sheetId="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</sheetNames>
    <sheetDataSet>
      <sheetData sheetId="0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.ДП2"/>
      <sheetName val="Книга3"/>
    </sheetNames>
    <definedNames>
      <definedName name="Текст1_Щелкнуть" refersTo="#ССЫЛКА!"/>
    </definedNames>
    <sheetDataSet>
      <sheetData sheetId="0"/>
      <sheetData sheetId="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  <sheetName val="см8"/>
      <sheetName val="Смета 1свод"/>
      <sheetName val="свод"/>
      <sheetName val="информация"/>
      <sheetName val="sm-geol-Murm"/>
      <sheetName val="93-110"/>
      <sheetName val="sapactivexlhiddensheet"/>
      <sheetName val="топография"/>
      <sheetName val="Итог"/>
      <sheetName val="Курс доллара"/>
      <sheetName val="СметаСводная"/>
      <sheetName val="Объемы работ по ПВ"/>
      <sheetName val="шаблон"/>
      <sheetName val="СметаСводная снег"/>
      <sheetName val="Коэфф1."/>
      <sheetName val="Данные для расчёта сметы"/>
      <sheetName val="Лист1"/>
      <sheetName val="Смета 5.2. Кусты25,29,31,65"/>
      <sheetName val="Таблица 4 АСУТП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Сводная смета"/>
      <sheetName val="СКУД"/>
      <sheetName val="ОПС"/>
      <sheetName val="Смета"/>
      <sheetName val="Суточная"/>
      <sheetName val="топография"/>
      <sheetName val="sapactivexlhiddensheet"/>
    </sheetNames>
    <sheetDataSet>
      <sheetData sheetId="0" refreshError="1">
        <row r="2">
          <cell r="A2" t="str">
            <v>Непрерывный</v>
          </cell>
        </row>
        <row r="3">
          <cell r="A3" t="str">
            <v>Полунепрерывный</v>
          </cell>
        </row>
        <row r="4">
          <cell r="A4" t="str">
            <v>Непрерывно-дискретный</v>
          </cell>
        </row>
        <row r="5">
          <cell r="A5" t="str">
            <v xml:space="preserve">Непрерывно-дискретный </v>
          </cell>
        </row>
        <row r="6">
          <cell r="A6" t="str">
            <v>Циклический</v>
          </cell>
        </row>
        <row r="7">
          <cell r="A7" t="str">
            <v>Дискретный</v>
          </cell>
        </row>
        <row r="10">
          <cell r="A10" t="str">
            <v>до 5</v>
          </cell>
        </row>
        <row r="11">
          <cell r="A11" t="str">
            <v>св. 5 до 10</v>
          </cell>
        </row>
        <row r="12">
          <cell r="A12" t="str">
            <v>св. 10 до 20</v>
          </cell>
        </row>
        <row r="13">
          <cell r="A13" t="str">
            <v>св. 20 до 35</v>
          </cell>
        </row>
        <row r="14">
          <cell r="A14" t="str">
            <v>св. 35 до 50</v>
          </cell>
        </row>
        <row r="15">
          <cell r="A15" t="str">
            <v>св. 50 до 70</v>
          </cell>
        </row>
        <row r="16">
          <cell r="A16" t="str">
            <v>св. 70 до 100</v>
          </cell>
        </row>
        <row r="17">
          <cell r="A17" t="str">
            <v>св. 100</v>
          </cell>
        </row>
        <row r="20">
          <cell r="A20" t="str">
            <v>I степень</v>
          </cell>
        </row>
        <row r="21">
          <cell r="A21" t="str">
            <v>II степень</v>
          </cell>
        </row>
        <row r="22">
          <cell r="A22" t="str">
            <v>III степень</v>
          </cell>
        </row>
        <row r="23">
          <cell r="A23" t="str">
            <v>IV степень</v>
          </cell>
        </row>
        <row r="26">
          <cell r="A26" t="str">
            <v>I степень</v>
          </cell>
        </row>
        <row r="27">
          <cell r="A27" t="str">
            <v>II степень</v>
          </cell>
        </row>
        <row r="28">
          <cell r="A28" t="str">
            <v>III степень</v>
          </cell>
        </row>
        <row r="29">
          <cell r="A29" t="str">
            <v xml:space="preserve">IV степень </v>
          </cell>
        </row>
        <row r="30">
          <cell r="A30" t="str">
            <v>V степень</v>
          </cell>
        </row>
        <row r="31">
          <cell r="A31" t="str">
            <v>VI степень</v>
          </cell>
        </row>
        <row r="32">
          <cell r="A32" t="str">
            <v>VII степень</v>
          </cell>
        </row>
        <row r="35">
          <cell r="A35" t="str">
            <v>Автоматизированный "ручной" режим</v>
          </cell>
        </row>
        <row r="36">
          <cell r="A36" t="str">
            <v>Автоматизированный режим "советчика"</v>
          </cell>
        </row>
        <row r="37">
          <cell r="A37" t="str">
            <v>Автоматизированный диалоговый режим</v>
          </cell>
        </row>
        <row r="38">
          <cell r="A38" t="str">
            <v>Автоматизированный режим косвенного управления</v>
          </cell>
        </row>
        <row r="39">
          <cell r="A39" t="str">
            <v>Автоматизированный режим прямого цифрового управления</v>
          </cell>
        </row>
        <row r="42">
          <cell r="A42" t="str">
            <v>до 20</v>
          </cell>
        </row>
        <row r="43">
          <cell r="A43" t="str">
            <v>св. 20 до 50</v>
          </cell>
        </row>
        <row r="44">
          <cell r="A44" t="str">
            <v>св. 50 до 100</v>
          </cell>
        </row>
        <row r="45">
          <cell r="A45" t="str">
            <v>св. 100 до 170</v>
          </cell>
        </row>
        <row r="46">
          <cell r="A46" t="str">
            <v>св. 170 до 250</v>
          </cell>
        </row>
        <row r="47">
          <cell r="A47" t="str">
            <v>св. 250 до 350</v>
          </cell>
        </row>
        <row r="48">
          <cell r="A48" t="str">
            <v>св. 350 до 470</v>
          </cell>
        </row>
        <row r="49">
          <cell r="A49" t="str">
            <v>св. 470 до 600</v>
          </cell>
        </row>
        <row r="50">
          <cell r="A50" t="str">
            <v>св. 600 до 800</v>
          </cell>
        </row>
        <row r="51">
          <cell r="A51" t="str">
            <v>св. 800 до 1000</v>
          </cell>
        </row>
        <row r="52">
          <cell r="A52" t="str">
            <v>св. 1000 до 1300</v>
          </cell>
        </row>
        <row r="53">
          <cell r="A53" t="str">
            <v>св. 1300 до 1600</v>
          </cell>
        </row>
        <row r="54">
          <cell r="A54" t="str">
            <v>св. 1600 до 2000</v>
          </cell>
        </row>
        <row r="55">
          <cell r="A55" t="str">
            <v>св. 2000</v>
          </cell>
        </row>
        <row r="58">
          <cell r="A58" t="str">
            <v>до 5</v>
          </cell>
        </row>
        <row r="59">
          <cell r="A59" t="str">
            <v>св. 5 до 10</v>
          </cell>
        </row>
        <row r="60">
          <cell r="A60" t="str">
            <v>св. 10 до 20</v>
          </cell>
        </row>
        <row r="61">
          <cell r="A61" t="str">
            <v>св. 20 до 40</v>
          </cell>
        </row>
        <row r="62">
          <cell r="A62" t="str">
            <v>св. 40 до 60</v>
          </cell>
        </row>
        <row r="63">
          <cell r="A63" t="str">
            <v>св. 60 до 90</v>
          </cell>
        </row>
        <row r="64">
          <cell r="A64" t="str">
            <v>св. 90 до 120</v>
          </cell>
        </row>
        <row r="65">
          <cell r="A65" t="str">
            <v>св. 120 до 160</v>
          </cell>
        </row>
        <row r="66">
          <cell r="A66" t="str">
            <v>св. 160 до 200</v>
          </cell>
        </row>
        <row r="67">
          <cell r="A67" t="str">
            <v>св. 200 до 250</v>
          </cell>
        </row>
        <row r="68">
          <cell r="A68" t="str">
            <v>св. 250 до 300</v>
          </cell>
        </row>
        <row r="69">
          <cell r="A69" t="str">
            <v>св. 300 до 350</v>
          </cell>
        </row>
        <row r="70">
          <cell r="A70" t="str">
            <v>св. 350 до 400</v>
          </cell>
        </row>
        <row r="71">
          <cell r="A71" t="str">
            <v>св. 400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Ввод - перечень обьектов"/>
      <sheetName val="Остановки"/>
      <sheetName val="план 2000"/>
      <sheetName val="Расчет добычи по новым скв-нам"/>
      <sheetName val="Настр"/>
      <sheetName val="Смета"/>
      <sheetName val="list"/>
      <sheetName val="см8"/>
      <sheetName val="93-110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>
        <row r="2">
          <cell r="T2" t="str">
            <v>Процент выполнения проекта на текущую дату:</v>
          </cell>
          <cell r="Y2" t="str">
            <v>объёмы ГОРОДА</v>
          </cell>
        </row>
        <row r="3">
          <cell r="Y3" t="str">
            <v>объёмы ИНВЕСТОРА</v>
          </cell>
        </row>
      </sheetData>
      <sheetData sheetId="3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Лист3"/>
      <sheetName val="Смета"/>
      <sheetName val="list"/>
      <sheetName val="Данные для расчёта сметы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свод"/>
      <sheetName val="Коэфф1."/>
      <sheetName val="Смета 1свод"/>
      <sheetName val="см8"/>
      <sheetName val="топография"/>
      <sheetName val="93-110"/>
      <sheetName val="sapactivexlhiddensheet"/>
      <sheetName val="информация"/>
      <sheetName val="Норм"/>
      <sheetName val="шаблон"/>
      <sheetName val="list"/>
      <sheetName val="Лист3"/>
      <sheetName val="СметаСводная снег"/>
      <sheetName val="Смета 5.2. Кусты25,29,31,65"/>
      <sheetName val="таблица руководству"/>
      <sheetName val="Суточная добыча за неделю"/>
      <sheetName val="Итог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Смета"/>
      <sheetName val="Ито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opLeftCell="A10" workbookViewId="0">
      <selection activeCell="E39" sqref="E39"/>
    </sheetView>
  </sheetViews>
  <sheetFormatPr defaultRowHeight="12.75" x14ac:dyDescent="0.2"/>
  <cols>
    <col min="1" max="1" width="19.140625" style="5" customWidth="1"/>
    <col min="2" max="16384" width="9.140625" style="5"/>
  </cols>
  <sheetData>
    <row r="1" spans="1:17" ht="18" x14ac:dyDescent="0.25">
      <c r="A1" s="3" t="s">
        <v>11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">
      <c r="A2" s="6"/>
      <c r="B2" s="7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">
      <c r="A3" s="8">
        <v>999999999999.98999</v>
      </c>
      <c r="B3" s="4" t="str">
        <f>SUBSTITUTE(PROPER(INDEX(n_4,MID(TEXT(A3,n0),1,1)+1)&amp;INDEX(n0x,MID(TEXT(A3,n0),2,1)+1,MID(TEXT(A3,n0),3,1)+1)&amp;IF(-MID(TEXT(A3,n0),1,3),"миллиард"&amp;VLOOKUP(MID(TEXT(A3,n0),3,1)*AND(MID(TEXT(A3,n0),2,1)-1),мил,2),"")&amp;INDEX(n_4,MID(TEXT(A3,n0),4,1)+1)&amp;INDEX(n0x,MID(TEXT(A3,n0),5,1)+1,MID(TEXT(A3,n0),6,1)+1)&amp;IF(-MID(TEXT(A3,n0),4,3),"миллион"&amp;VLOOKUP(MID(TEXT(A3,n0),6,1)*AND(MID(TEXT(A3,n0),5,1)-1),мил,2),"")&amp;INDEX(n_4,MID(TEXT(A3,n0),7,1)+1)&amp;INDEX(n1x,MID(TEXT(A3,n0),8,1)+1,MID(TEXT(A3,n0),9,1)+1)&amp;IF(-MID(TEXT(A3,n0),7,3),VLOOKUP(MID(TEXT(A3,n0),9,1)*AND(MID(TEXT(A3,n0),8,1)-1),тыс,2),"")&amp;INDEX(n_4,MID(TEXT(A3,n0),10,1)+1)&amp;INDEX(n0x,MID(TEXT(A3,n0),11,1)+1,MID(TEXT(A3,n0),12,1)+1)),"z"," ")&amp;IF(TRUNC(TEXT(A3,n0)),"","Ноль ")&amp;"рубл"&amp;VLOOKUP(MOD(MAX(MOD(MID(TEXT(A3,n0),11,2)-11,100),9),10),{0,"ь ";1,"я ";4,"ей "},2)&amp;RIGHT(TEXT(A3,n0),2)&amp;" копе"&amp;VLOOKUP(MOD(MAX(MOD(RIGHT(TEXT(A3,n0),2)-11,100),9),10),{0,"йка";1,"йки";4,"ек"},2)</f>
        <v>Девятьсот девяносто девять миллиардов девятьсот девяносто девять миллионов девятьсот девяносто девять тысяч девятьсот девяносто девять рублей 99 копеек</v>
      </c>
    </row>
    <row r="4" spans="1:17" x14ac:dyDescent="0.2">
      <c r="A4" s="9" t="s">
        <v>12</v>
      </c>
      <c r="B4" s="9"/>
      <c r="C4" s="9"/>
      <c r="D4" s="9"/>
      <c r="E4" s="9"/>
      <c r="I4" s="9"/>
      <c r="N4" s="9"/>
      <c r="O4" s="9"/>
      <c r="P4" s="9"/>
      <c r="Q4" s="9"/>
    </row>
    <row r="5" spans="1:17" x14ac:dyDescent="0.2">
      <c r="A5" s="8">
        <v>0.23</v>
      </c>
      <c r="B5" s="4" t="str">
        <f>SUBSTITUTE(PROPER(INDEX(n_4,MID(TEXT(A5,n0),1,1)+1)&amp;INDEX(n0x,MID(TEXT(A5,n0),2,1)+1,MID(TEXT(A5,n0),3,1)+1)&amp;IF(-MID(TEXT(A5,n0),1,3),"миллиард"&amp;VLOOKUP(MID(TEXT(A5,n0),3,1)*AND(MID(TEXT(A5,n0),2,1)-1),мил,2),"")&amp;INDEX(n_4,MID(TEXT(A5,n0),4,1)+1)&amp;INDEX(n0x,MID(TEXT(A5,n0),5,1)+1,MID(TEXT(A5,n0),6,1)+1)&amp;IF(-MID(TEXT(A5,n0),4,3),"миллион"&amp;VLOOKUP(MID(TEXT(A5,n0),6,1)*AND(MID(TEXT(A5,n0),5,1)-1),мил,2),"")&amp;INDEX(n_4,MID(TEXT(A5,n0),7,1)+1)&amp;INDEX(n1x,MID(TEXT(A5,n0),8,1)+1,MID(TEXT(A5,n0),9,1)+1)&amp;IF(-MID(TEXT(A5,n0),7,3),VLOOKUP(MID(TEXT(A5,n0),9,1)*AND(MID(TEXT(A5,n0),8,1)-1),тыс,2),"")&amp;INDEX(n_4,MID(TEXT(A5,n0),10,1)+1)&amp;INDEX(n0x,MID(TEXT(A5,n0),11,1)+1,MID(TEXT(A5,n0),12,1)+1)),"z"," ")&amp;IF(TRUNC(TEXT(A5,n0)),"","Ноль ")&amp;"рубл"&amp;VLOOKUP(MOD(MAX(MOD(MID(TEXT(A5,n0),11,2)-11,100),9),10),{0,"ь ";1,"я ";4,"ей "},2)&amp;RIGHT(TEXT(A5,n0),2)&amp;" копе"&amp;VLOOKUP(MOD(MAX(MOD(RIGHT(TEXT(A5,n0),2)-11,100),9),10),{0,"йка";1,"йки";4,"ек"},2)</f>
        <v>Ноль рублей 23 копейки</v>
      </c>
    </row>
    <row r="6" spans="1:17" x14ac:dyDescent="0.2">
      <c r="A6" s="8">
        <v>1</v>
      </c>
      <c r="B6" s="4" t="str">
        <f>SUBSTITUTE(PROPER(INDEX(n_4,MID(TEXT(A6,n0),1,1)+1)&amp;INDEX(n0x,MID(TEXT(A6,n0),2,1)+1,MID(TEXT(A6,n0),3,1)+1)&amp;IF(-MID(TEXT(A6,n0),1,3),"миллиард"&amp;VLOOKUP(MID(TEXT(A6,n0),3,1)*AND(MID(TEXT(A6,n0),2,1)-1),мил,2),"")&amp;INDEX(n_4,MID(TEXT(A6,n0),4,1)+1)&amp;INDEX(n0x,MID(TEXT(A6,n0),5,1)+1,MID(TEXT(A6,n0),6,1)+1)&amp;IF(-MID(TEXT(A6,n0),4,3),"миллион"&amp;VLOOKUP(MID(TEXT(A6,n0),6,1)*AND(MID(TEXT(A6,n0),5,1)-1),мил,2),"")&amp;INDEX(n_4,MID(TEXT(A6,n0),7,1)+1)&amp;INDEX(n1x,MID(TEXT(A6,n0),8,1)+1,MID(TEXT(A6,n0),9,1)+1)&amp;IF(-MID(TEXT(A6,n0),7,3),VLOOKUP(MID(TEXT(A6,n0),9,1)*AND(MID(TEXT(A6,n0),8,1)-1),тыс,2),"")&amp;INDEX(n_4,MID(TEXT(A6,n0),10,1)+1)&amp;INDEX(n0x,MID(TEXT(A6,n0),11,1)+1,MID(TEXT(A6,n0),12,1)+1)),"z"," ")&amp;IF(TRUNC(TEXT(A6,n0)),"","Ноль ")&amp;"рубл"&amp;VLOOKUP(MOD(MAX(MOD(MID(TEXT(A6,n0),11,2)-11,100),9),10),{0,"ь ";1,"я ";4,"ей "},2)&amp;RIGHT(TEXT(A6,n0),2)&amp;" копе"&amp;VLOOKUP(MOD(MAX(MOD(RIGHT(TEXT(A6,n0),2)-11,100),9),10),{0,"йка";1,"йки";4,"ек"},2)</f>
        <v>Один рубль 00 копеек</v>
      </c>
    </row>
    <row r="7" spans="1:17" x14ac:dyDescent="0.2">
      <c r="A7" s="8">
        <v>2.0099999999999998</v>
      </c>
      <c r="B7" s="4" t="str">
        <f>SUBSTITUTE(PROPER(INDEX(n_4,MID(TEXT(A7,n0),1,1)+1)&amp;INDEX(n0x,MID(TEXT(A7,n0),2,1)+1,MID(TEXT(A7,n0),3,1)+1)&amp;IF(-MID(TEXT(A7,n0),1,3),"миллиард"&amp;VLOOKUP(MID(TEXT(A7,n0),3,1)*AND(MID(TEXT(A7,n0),2,1)-1),мил,2),"")&amp;INDEX(n_4,MID(TEXT(A7,n0),4,1)+1)&amp;INDEX(n0x,MID(TEXT(A7,n0),5,1)+1,MID(TEXT(A7,n0),6,1)+1)&amp;IF(-MID(TEXT(A7,n0),4,3),"миллион"&amp;VLOOKUP(MID(TEXT(A7,n0),6,1)*AND(MID(TEXT(A7,n0),5,1)-1),мил,2),"")&amp;INDEX(n_4,MID(TEXT(A7,n0),7,1)+1)&amp;INDEX(n1x,MID(TEXT(A7,n0),8,1)+1,MID(TEXT(A7,n0),9,1)+1)&amp;IF(-MID(TEXT(A7,n0),7,3),VLOOKUP(MID(TEXT(A7,n0),9,1)*AND(MID(TEXT(A7,n0),8,1)-1),тыс,2),"")&amp;INDEX(n_4,MID(TEXT(A7,n0),10,1)+1)&amp;INDEX(n0x,MID(TEXT(A7,n0),11,1)+1,MID(TEXT(A7,n0),12,1)+1)),"z"," ")&amp;IF(TRUNC(TEXT(A7,n0)),"","Ноль ")&amp;"рубл"&amp;VLOOKUP(MOD(MAX(MOD(MID(TEXT(A7,n0),11,2)-11,100),9),10),{0,"ь ";1,"я ";4,"ей "},2)&amp;RIGHT(TEXT(A7,n0),2)&amp;" копе"&amp;VLOOKUP(MOD(MAX(MOD(RIGHT(TEXT(A7,n0),2)-11,100),9),10),{0,"йка";1,"йки";4,"ек"},2)</f>
        <v>Два рубля 01 копейка</v>
      </c>
    </row>
    <row r="8" spans="1:17" x14ac:dyDescent="0.2">
      <c r="A8" s="8">
        <v>4.99</v>
      </c>
      <c r="B8" s="4" t="str">
        <f>SUBSTITUTE(PROPER(INDEX(n_4,MID(TEXT(A8,n0),1,1)+1)&amp;INDEX(n0x,MID(TEXT(A8,n0),2,1)+1,MID(TEXT(A8,n0),3,1)+1)&amp;IF(-MID(TEXT(A8,n0),1,3),"миллиард"&amp;VLOOKUP(MID(TEXT(A8,n0),3,1)*AND(MID(TEXT(A8,n0),2,1)-1),мил,2),"")&amp;INDEX(n_4,MID(TEXT(A8,n0),4,1)+1)&amp;INDEX(n0x,MID(TEXT(A8,n0),5,1)+1,MID(TEXT(A8,n0),6,1)+1)&amp;IF(-MID(TEXT(A8,n0),4,3),"миллион"&amp;VLOOKUP(MID(TEXT(A8,n0),6,1)*AND(MID(TEXT(A8,n0),5,1)-1),мил,2),"")&amp;INDEX(n_4,MID(TEXT(A8,n0),7,1)+1)&amp;INDEX(n1x,MID(TEXT(A8,n0),8,1)+1,MID(TEXT(A8,n0),9,1)+1)&amp;IF(-MID(TEXT(A8,n0),7,3),VLOOKUP(MID(TEXT(A8,n0),9,1)*AND(MID(TEXT(A8,n0),8,1)-1),тыс,2),"")&amp;INDEX(n_4,MID(TEXT(A8,n0),10,1)+1)&amp;INDEX(n0x,MID(TEXT(A8,n0),11,1)+1,MID(TEXT(A8,n0),12,1)+1)),"z"," ")&amp;IF(TRUNC(TEXT(A8,n0)),"","Ноль ")&amp;"рубл"&amp;VLOOKUP(MOD(MAX(MOD(MID(TEXT(A8,n0),11,2)-11,100),9),10),{0,"ь ";1,"я ";4,"ей "},2)&amp;RIGHT(TEXT(A8,n0),2)&amp;" копе"&amp;VLOOKUP(MOD(MAX(MOD(RIGHT(TEXT(A8,n0),2)-11,100),9),10),{0,"йка";1,"йки";4,"ек"},2)</f>
        <v>Четыре рубля 99 копеек</v>
      </c>
    </row>
    <row r="9" spans="1:17" x14ac:dyDescent="0.2">
      <c r="A9" s="8">
        <v>5.1100000000000003</v>
      </c>
      <c r="B9" s="4" t="str">
        <f>SUBSTITUTE(PROPER(INDEX(n_4,MID(TEXT(A9,n0),1,1)+1)&amp;INDEX(n0x,MID(TEXT(A9,n0),2,1)+1,MID(TEXT(A9,n0),3,1)+1)&amp;IF(-MID(TEXT(A9,n0),1,3),"миллиард"&amp;VLOOKUP(MID(TEXT(A9,n0),3,1)*AND(MID(TEXT(A9,n0),2,1)-1),мил,2),"")&amp;INDEX(n_4,MID(TEXT(A9,n0),4,1)+1)&amp;INDEX(n0x,MID(TEXT(A9,n0),5,1)+1,MID(TEXT(A9,n0),6,1)+1)&amp;IF(-MID(TEXT(A9,n0),4,3),"миллион"&amp;VLOOKUP(MID(TEXT(A9,n0),6,1)*AND(MID(TEXT(A9,n0),5,1)-1),мил,2),"")&amp;INDEX(n_4,MID(TEXT(A9,n0),7,1)+1)&amp;INDEX(n1x,MID(TEXT(A9,n0),8,1)+1,MID(TEXT(A9,n0),9,1)+1)&amp;IF(-MID(TEXT(A9,n0),7,3),VLOOKUP(MID(TEXT(A9,n0),9,1)*AND(MID(TEXT(A9,n0),8,1)-1),тыс,2),"")&amp;INDEX(n_4,MID(TEXT(A9,n0),10,1)+1)&amp;INDEX(n0x,MID(TEXT(A9,n0),11,1)+1,MID(TEXT(A9,n0),12,1)+1)),"z"," ")&amp;IF(TRUNC(TEXT(A9,n0)),"","Ноль ")&amp;"рубл"&amp;VLOOKUP(MOD(MAX(MOD(MID(TEXT(A9,n0),11,2)-11,100),9),10),{0,"ь ";1,"я ";4,"ей "},2)&amp;RIGHT(TEXT(A9,n0),2)&amp;" копе"&amp;VLOOKUP(MOD(MAX(MOD(RIGHT(TEXT(A9,n0),2)-11,100),9),10),{0,"йка";1,"йки";4,"ек"},2)</f>
        <v>Пять рублей 11 копеек</v>
      </c>
    </row>
    <row r="10" spans="1:17" x14ac:dyDescent="0.2">
      <c r="A10" s="8">
        <v>10.119999999999999</v>
      </c>
      <c r="B10" s="4" t="str">
        <f>SUBSTITUTE(PROPER(INDEX(n_4,MID(TEXT(A10,n0),1,1)+1)&amp;INDEX(n0x,MID(TEXT(A10,n0),2,1)+1,MID(TEXT(A10,n0),3,1)+1)&amp;IF(-MID(TEXT(A10,n0),1,3),"миллиард"&amp;VLOOKUP(MID(TEXT(A10,n0),3,1)*AND(MID(TEXT(A10,n0),2,1)-1),мил,2),"")&amp;INDEX(n_4,MID(TEXT(A10,n0),4,1)+1)&amp;INDEX(n0x,MID(TEXT(A10,n0),5,1)+1,MID(TEXT(A10,n0),6,1)+1)&amp;IF(-MID(TEXT(A10,n0),4,3),"миллион"&amp;VLOOKUP(MID(TEXT(A10,n0),6,1)*AND(MID(TEXT(A10,n0),5,1)-1),мил,2),"")&amp;INDEX(n_4,MID(TEXT(A10,n0),7,1)+1)&amp;INDEX(n1x,MID(TEXT(A10,n0),8,1)+1,MID(TEXT(A10,n0),9,1)+1)&amp;IF(-MID(TEXT(A10,n0),7,3),VLOOKUP(MID(TEXT(A10,n0),9,1)*AND(MID(TEXT(A10,n0),8,1)-1),тыс,2),"")&amp;INDEX(n_4,MID(TEXT(A10,n0),10,1)+1)&amp;INDEX(n0x,MID(TEXT(A10,n0),11,1)+1,MID(TEXT(A10,n0),12,1)+1)),"z"," ")&amp;IF(TRUNC(TEXT(A10,n0)),"","Ноль ")&amp;"рубл"&amp;VLOOKUP(MOD(MAX(MOD(MID(TEXT(A10,n0),11,2)-11,100),9),10),{0,"ь ";1,"я ";4,"ей "},2)&amp;RIGHT(TEXT(A10,n0),2)&amp;" копе"&amp;VLOOKUP(MOD(MAX(MOD(RIGHT(TEXT(A10,n0),2)-11,100),9),10),{0,"йка";1,"йки";4,"ек"},2)</f>
        <v>Десять рублей 12 копеек</v>
      </c>
    </row>
    <row r="11" spans="1:17" x14ac:dyDescent="0.2">
      <c r="A11" s="8">
        <v>11.21</v>
      </c>
      <c r="B11" s="4" t="str">
        <f>SUBSTITUTE(PROPER(INDEX(n_4,MID(TEXT(A11,n0),1,1)+1)&amp;INDEX(n0x,MID(TEXT(A11,n0),2,1)+1,MID(TEXT(A11,n0),3,1)+1)&amp;IF(-MID(TEXT(A11,n0),1,3),"миллиард"&amp;VLOOKUP(MID(TEXT(A11,n0),3,1)*AND(MID(TEXT(A11,n0),2,1)-1),мил,2),"")&amp;INDEX(n_4,MID(TEXT(A11,n0),4,1)+1)&amp;INDEX(n0x,MID(TEXT(A11,n0),5,1)+1,MID(TEXT(A11,n0),6,1)+1)&amp;IF(-MID(TEXT(A11,n0),4,3),"миллион"&amp;VLOOKUP(MID(TEXT(A11,n0),6,1)*AND(MID(TEXT(A11,n0),5,1)-1),мил,2),"")&amp;INDEX(n_4,MID(TEXT(A11,n0),7,1)+1)&amp;INDEX(n1x,MID(TEXT(A11,n0),8,1)+1,MID(TEXT(A11,n0),9,1)+1)&amp;IF(-MID(TEXT(A11,n0),7,3),VLOOKUP(MID(TEXT(A11,n0),9,1)*AND(MID(TEXT(A11,n0),8,1)-1),тыс,2),"")&amp;INDEX(n_4,MID(TEXT(A11,n0),10,1)+1)&amp;INDEX(n0x,MID(TEXT(A11,n0),11,1)+1,MID(TEXT(A11,n0),12,1)+1)),"z"," ")&amp;IF(TRUNC(TEXT(A11,n0)),"","Ноль ")&amp;"рубл"&amp;VLOOKUP(MOD(MAX(MOD(MID(TEXT(A11,n0),11,2)-11,100),9),10),{0,"ь ";1,"я ";4,"ей "},2)&amp;RIGHT(TEXT(A11,n0),2)&amp;" копе"&amp;VLOOKUP(MOD(MAX(MOD(RIGHT(TEXT(A11,n0),2)-11,100),9),10),{0,"йка";1,"йки";4,"ек"},2)</f>
        <v>Одиннадцать рублей 21 копейка</v>
      </c>
    </row>
    <row r="12" spans="1:17" x14ac:dyDescent="0.2">
      <c r="A12" s="8">
        <v>12.43</v>
      </c>
      <c r="B12" s="4" t="str">
        <f>SUBSTITUTE(PROPER(INDEX(n_4,MID(TEXT(A12,n0),1,1)+1)&amp;INDEX(n0x,MID(TEXT(A12,n0),2,1)+1,MID(TEXT(A12,n0),3,1)+1)&amp;IF(-MID(TEXT(A12,n0),1,3),"миллиард"&amp;VLOOKUP(MID(TEXT(A12,n0),3,1)*AND(MID(TEXT(A12,n0),2,1)-1),мил,2),"")&amp;INDEX(n_4,MID(TEXT(A12,n0),4,1)+1)&amp;INDEX(n0x,MID(TEXT(A12,n0),5,1)+1,MID(TEXT(A12,n0),6,1)+1)&amp;IF(-MID(TEXT(A12,n0),4,3),"миллион"&amp;VLOOKUP(MID(TEXT(A12,n0),6,1)*AND(MID(TEXT(A12,n0),5,1)-1),мил,2),"")&amp;INDEX(n_4,MID(TEXT(A12,n0),7,1)+1)&amp;INDEX(n1x,MID(TEXT(A12,n0),8,1)+1,MID(TEXT(A12,n0),9,1)+1)&amp;IF(-MID(TEXT(A12,n0),7,3),VLOOKUP(MID(TEXT(A12,n0),9,1)*AND(MID(TEXT(A12,n0),8,1)-1),тыс,2),"")&amp;INDEX(n_4,MID(TEXT(A12,n0),10,1)+1)&amp;INDEX(n0x,MID(TEXT(A12,n0),11,1)+1,MID(TEXT(A12,n0),12,1)+1)),"z"," ")&amp;IF(TRUNC(TEXT(A12,n0)),"","Ноль ")&amp;"рубл"&amp;VLOOKUP(MOD(MAX(MOD(MID(TEXT(A12,n0),11,2)-11,100),9),10),{0,"ь ";1,"я ";4,"ей "},2)&amp;RIGHT(TEXT(A12,n0),2)&amp;" копе"&amp;VLOOKUP(MOD(MAX(MOD(RIGHT(TEXT(A12,n0),2)-11,100),9),10),{0,"йка";1,"йки";4,"ек"},2)</f>
        <v>Двенадцать рублей 43 копейки</v>
      </c>
    </row>
    <row r="13" spans="1:17" x14ac:dyDescent="0.2">
      <c r="A13" s="8">
        <v>21</v>
      </c>
      <c r="B13" s="4" t="str">
        <f>SUBSTITUTE(PROPER(INDEX(n_4,MID(TEXT(A13,n0),1,1)+1)&amp;INDEX(n0x,MID(TEXT(A13,n0),2,1)+1,MID(TEXT(A13,n0),3,1)+1)&amp;IF(-MID(TEXT(A13,n0),1,3),"миллиард"&amp;VLOOKUP(MID(TEXT(A13,n0),3,1)*AND(MID(TEXT(A13,n0),2,1)-1),мил,2),"")&amp;INDEX(n_4,MID(TEXT(A13,n0),4,1)+1)&amp;INDEX(n0x,MID(TEXT(A13,n0),5,1)+1,MID(TEXT(A13,n0),6,1)+1)&amp;IF(-MID(TEXT(A13,n0),4,3),"миллион"&amp;VLOOKUP(MID(TEXT(A13,n0),6,1)*AND(MID(TEXT(A13,n0),5,1)-1),мил,2),"")&amp;INDEX(n_4,MID(TEXT(A13,n0),7,1)+1)&amp;INDEX(n1x,MID(TEXT(A13,n0),8,1)+1,MID(TEXT(A13,n0),9,1)+1)&amp;IF(-MID(TEXT(A13,n0),7,3),VLOOKUP(MID(TEXT(A13,n0),9,1)*AND(MID(TEXT(A13,n0),8,1)-1),тыс,2),"")&amp;INDEX(n_4,MID(TEXT(A13,n0),10,1)+1)&amp;INDEX(n0x,MID(TEXT(A13,n0),11,1)+1,MID(TEXT(A13,n0),12,1)+1)),"z"," ")&amp;IF(TRUNC(TEXT(A13,n0)),"","Ноль ")&amp;"рубл"&amp;VLOOKUP(MOD(MAX(MOD(MID(TEXT(A13,n0),11,2)-11,100),9),10),{0,"ь ";1,"я ";4,"ей "},2)&amp;RIGHT(TEXT(A13,n0),2)&amp;" копе"&amp;VLOOKUP(MOD(MAX(MOD(RIGHT(TEXT(A13,n0),2)-11,100),9),10),{0,"йка";1,"йки";4,"ек"},2)</f>
        <v>Двадцать один рубль 00 копеек</v>
      </c>
    </row>
    <row r="14" spans="1:17" x14ac:dyDescent="0.2">
      <c r="A14" s="8">
        <v>100</v>
      </c>
      <c r="B14" s="4" t="str">
        <f>SUBSTITUTE(PROPER(INDEX(n_4,MID(TEXT(A14,n0),1,1)+1)&amp;INDEX(n0x,MID(TEXT(A14,n0),2,1)+1,MID(TEXT(A14,n0),3,1)+1)&amp;IF(-MID(TEXT(A14,n0),1,3),"миллиард"&amp;VLOOKUP(MID(TEXT(A14,n0),3,1)*AND(MID(TEXT(A14,n0),2,1)-1),мил,2),"")&amp;INDEX(n_4,MID(TEXT(A14,n0),4,1)+1)&amp;INDEX(n0x,MID(TEXT(A14,n0),5,1)+1,MID(TEXT(A14,n0),6,1)+1)&amp;IF(-MID(TEXT(A14,n0),4,3),"миллион"&amp;VLOOKUP(MID(TEXT(A14,n0),6,1)*AND(MID(TEXT(A14,n0),5,1)-1),мил,2),"")&amp;INDEX(n_4,MID(TEXT(A14,n0),7,1)+1)&amp;INDEX(n1x,MID(TEXT(A14,n0),8,1)+1,MID(TEXT(A14,n0),9,1)+1)&amp;IF(-MID(TEXT(A14,n0),7,3),VLOOKUP(MID(TEXT(A14,n0),9,1)*AND(MID(TEXT(A14,n0),8,1)-1),тыс,2),"")&amp;INDEX(n_4,MID(TEXT(A14,n0),10,1)+1)&amp;INDEX(n0x,MID(TEXT(A14,n0),11,1)+1,MID(TEXT(A14,n0),12,1)+1)),"z"," ")&amp;IF(TRUNC(TEXT(A14,n0)),"","Ноль ")&amp;"рубл"&amp;VLOOKUP(MOD(MAX(MOD(MID(TEXT(A14,n0),11,2)-11,100),9),10),{0,"ь ";1,"я ";4,"ей "},2)&amp;RIGHT(TEXT(A14,n0),2)&amp;" копе"&amp;VLOOKUP(MOD(MAX(MOD(RIGHT(TEXT(A14,n0),2)-11,100),9),10),{0,"йка";1,"йки";4,"ек"},2)</f>
        <v>Сто рублей 00 копеек</v>
      </c>
    </row>
    <row r="15" spans="1:17" x14ac:dyDescent="0.2">
      <c r="A15" s="8">
        <v>101.2</v>
      </c>
      <c r="B15" s="4" t="str">
        <f>SUBSTITUTE(PROPER(INDEX(n_4,MID(TEXT(A15,n0),1,1)+1)&amp;INDEX(n0x,MID(TEXT(A15,n0),2,1)+1,MID(TEXT(A15,n0),3,1)+1)&amp;IF(-MID(TEXT(A15,n0),1,3),"миллиард"&amp;VLOOKUP(MID(TEXT(A15,n0),3,1)*AND(MID(TEXT(A15,n0),2,1)-1),мил,2),"")&amp;INDEX(n_4,MID(TEXT(A15,n0),4,1)+1)&amp;INDEX(n0x,MID(TEXT(A15,n0),5,1)+1,MID(TEXT(A15,n0),6,1)+1)&amp;IF(-MID(TEXT(A15,n0),4,3),"миллион"&amp;VLOOKUP(MID(TEXT(A15,n0),6,1)*AND(MID(TEXT(A15,n0),5,1)-1),мил,2),"")&amp;INDEX(n_4,MID(TEXT(A15,n0),7,1)+1)&amp;INDEX(n1x,MID(TEXT(A15,n0),8,1)+1,MID(TEXT(A15,n0),9,1)+1)&amp;IF(-MID(TEXT(A15,n0),7,3),VLOOKUP(MID(TEXT(A15,n0),9,1)*AND(MID(TEXT(A15,n0),8,1)-1),тыс,2),"")&amp;INDEX(n_4,MID(TEXT(A15,n0),10,1)+1)&amp;INDEX(n0x,MID(TEXT(A15,n0),11,1)+1,MID(TEXT(A15,n0),12,1)+1)),"z"," ")&amp;IF(TRUNC(TEXT(A15,n0)),"","Ноль ")&amp;"рубл"&amp;VLOOKUP(MOD(MAX(MOD(MID(TEXT(A15,n0),11,2)-11,100),9),10),{0,"ь ";1,"я ";4,"ей "},2)&amp;RIGHT(TEXT(A15,n0),2)&amp;" копе"&amp;VLOOKUP(MOD(MAX(MOD(RIGHT(TEXT(A15,n0),2)-11,100),9),10),{0,"йка";1,"йки";4,"ек"},2)</f>
        <v>Сто один рубль 20 копеек</v>
      </c>
    </row>
    <row r="16" spans="1:17" x14ac:dyDescent="0.2">
      <c r="A16" s="8">
        <v>121.22</v>
      </c>
      <c r="B16" s="4" t="str">
        <f>SUBSTITUTE(PROPER(INDEX(n_4,MID(TEXT(A16,n0),1,1)+1)&amp;INDEX(n0x,MID(TEXT(A16,n0),2,1)+1,MID(TEXT(A16,n0),3,1)+1)&amp;IF(-MID(TEXT(A16,n0),1,3),"миллиард"&amp;VLOOKUP(MID(TEXT(A16,n0),3,1)*AND(MID(TEXT(A16,n0),2,1)-1),мил,2),"")&amp;INDEX(n_4,MID(TEXT(A16,n0),4,1)+1)&amp;INDEX(n0x,MID(TEXT(A16,n0),5,1)+1,MID(TEXT(A16,n0),6,1)+1)&amp;IF(-MID(TEXT(A16,n0),4,3),"миллион"&amp;VLOOKUP(MID(TEXT(A16,n0),6,1)*AND(MID(TEXT(A16,n0),5,1)-1),мил,2),"")&amp;INDEX(n_4,MID(TEXT(A16,n0),7,1)+1)&amp;INDEX(n1x,MID(TEXT(A16,n0),8,1)+1,MID(TEXT(A16,n0),9,1)+1)&amp;IF(-MID(TEXT(A16,n0),7,3),VLOOKUP(MID(TEXT(A16,n0),9,1)*AND(MID(TEXT(A16,n0),8,1)-1),тыс,2),"")&amp;INDEX(n_4,MID(TEXT(A16,n0),10,1)+1)&amp;INDEX(n0x,MID(TEXT(A16,n0),11,1)+1,MID(TEXT(A16,n0),12,1)+1)),"z"," ")&amp;IF(TRUNC(TEXT(A16,n0)),"","Ноль ")&amp;"рубл"&amp;VLOOKUP(MOD(MAX(MOD(MID(TEXT(A16,n0),11,2)-11,100),9),10),{0,"ь ";1,"я ";4,"ей "},2)&amp;RIGHT(TEXT(A16,n0),2)&amp;" копе"&amp;VLOOKUP(MOD(MAX(MOD(RIGHT(TEXT(A16,n0),2)-11,100),9),10),{0,"йка";1,"йки";4,"ек"},2)</f>
        <v>Сто двадцать один рубль 22 копейки</v>
      </c>
    </row>
    <row r="17" spans="1:17" x14ac:dyDescent="0.2">
      <c r="A17" s="8">
        <v>1000.16</v>
      </c>
      <c r="B17" s="4" t="str">
        <f>SUBSTITUTE(PROPER(INDEX(n_4,MID(TEXT(A17,n0),1,1)+1)&amp;INDEX(n0x,MID(TEXT(A17,n0),2,1)+1,MID(TEXT(A17,n0),3,1)+1)&amp;IF(-MID(TEXT(A17,n0),1,3),"миллиард"&amp;VLOOKUP(MID(TEXT(A17,n0),3,1)*AND(MID(TEXT(A17,n0),2,1)-1),мил,2),"")&amp;INDEX(n_4,MID(TEXT(A17,n0),4,1)+1)&amp;INDEX(n0x,MID(TEXT(A17,n0),5,1)+1,MID(TEXT(A17,n0),6,1)+1)&amp;IF(-MID(TEXT(A17,n0),4,3),"миллион"&amp;VLOOKUP(MID(TEXT(A17,n0),6,1)*AND(MID(TEXT(A17,n0),5,1)-1),мил,2),"")&amp;INDEX(n_4,MID(TEXT(A17,n0),7,1)+1)&amp;INDEX(n1x,MID(TEXT(A17,n0),8,1)+1,MID(TEXT(A17,n0),9,1)+1)&amp;IF(-MID(TEXT(A17,n0),7,3),VLOOKUP(MID(TEXT(A17,n0),9,1)*AND(MID(TEXT(A17,n0),8,1)-1),тыс,2),"")&amp;INDEX(n_4,MID(TEXT(A17,n0),10,1)+1)&amp;INDEX(n0x,MID(TEXT(A17,n0),11,1)+1,MID(TEXT(A17,n0),12,1)+1)),"z"," ")&amp;IF(TRUNC(TEXT(A17,n0)),"","Ноль ")&amp;"рубл"&amp;VLOOKUP(MOD(MAX(MOD(MID(TEXT(A17,n0),11,2)-11,100),9),10),{0,"ь ";1,"я ";4,"ей "},2)&amp;RIGHT(TEXT(A17,n0),2)&amp;" копе"&amp;VLOOKUP(MOD(MAX(MOD(RIGHT(TEXT(A17,n0),2)-11,100),9),10),{0,"йка";1,"йки";4,"ек"},2)</f>
        <v>Одна тысяча рублей 16 копеек</v>
      </c>
    </row>
    <row r="18" spans="1:17" x14ac:dyDescent="0.2">
      <c r="A18" s="8">
        <v>1002.51</v>
      </c>
      <c r="B18" s="4" t="str">
        <f>SUBSTITUTE(PROPER(INDEX(n_4,MID(TEXT(A18,n0),1,1)+1)&amp;INDEX(n0x,MID(TEXT(A18,n0),2,1)+1,MID(TEXT(A18,n0),3,1)+1)&amp;IF(-MID(TEXT(A18,n0),1,3),"миллиард"&amp;VLOOKUP(MID(TEXT(A18,n0),3,1)*AND(MID(TEXT(A18,n0),2,1)-1),мил,2),"")&amp;INDEX(n_4,MID(TEXT(A18,n0),4,1)+1)&amp;INDEX(n0x,MID(TEXT(A18,n0),5,1)+1,MID(TEXT(A18,n0),6,1)+1)&amp;IF(-MID(TEXT(A18,n0),4,3),"миллион"&amp;VLOOKUP(MID(TEXT(A18,n0),6,1)*AND(MID(TEXT(A18,n0),5,1)-1),мил,2),"")&amp;INDEX(n_4,MID(TEXT(A18,n0),7,1)+1)&amp;INDEX(n1x,MID(TEXT(A18,n0),8,1)+1,MID(TEXT(A18,n0),9,1)+1)&amp;IF(-MID(TEXT(A18,n0),7,3),VLOOKUP(MID(TEXT(A18,n0),9,1)*AND(MID(TEXT(A18,n0),8,1)-1),тыс,2),"")&amp;INDEX(n_4,MID(TEXT(A18,n0),10,1)+1)&amp;INDEX(n0x,MID(TEXT(A18,n0),11,1)+1,MID(TEXT(A18,n0),12,1)+1)),"z"," ")&amp;IF(TRUNC(TEXT(A18,n0)),"","Ноль ")&amp;"рубл"&amp;VLOOKUP(MOD(MAX(MOD(MID(TEXT(A18,n0),11,2)-11,100),9),10),{0,"ь ";1,"я ";4,"ей "},2)&amp;RIGHT(TEXT(A18,n0),2)&amp;" копе"&amp;VLOOKUP(MOD(MAX(MOD(RIGHT(TEXT(A18,n0),2)-11,100),9),10),{0,"йка";1,"йки";4,"ек"},2)</f>
        <v>Одна тысяча два рубля 51 копейка</v>
      </c>
    </row>
    <row r="19" spans="1:17" x14ac:dyDescent="0.2">
      <c r="A19" s="8">
        <v>120101.1</v>
      </c>
      <c r="B19" s="4" t="str">
        <f>SUBSTITUTE(PROPER(INDEX(n_4,MID(TEXT(A19,n0),1,1)+1)&amp;INDEX(n0x,MID(TEXT(A19,n0),2,1)+1,MID(TEXT(A19,n0),3,1)+1)&amp;IF(-MID(TEXT(A19,n0),1,3),"миллиард"&amp;VLOOKUP(MID(TEXT(A19,n0),3,1)*AND(MID(TEXT(A19,n0),2,1)-1),мил,2),"")&amp;INDEX(n_4,MID(TEXT(A19,n0),4,1)+1)&amp;INDEX(n0x,MID(TEXT(A19,n0),5,1)+1,MID(TEXT(A19,n0),6,1)+1)&amp;IF(-MID(TEXT(A19,n0),4,3),"миллион"&amp;VLOOKUP(MID(TEXT(A19,n0),6,1)*AND(MID(TEXT(A19,n0),5,1)-1),мил,2),"")&amp;INDEX(n_4,MID(TEXT(A19,n0),7,1)+1)&amp;INDEX(n1x,MID(TEXT(A19,n0),8,1)+1,MID(TEXT(A19,n0),9,1)+1)&amp;IF(-MID(TEXT(A19,n0),7,3),VLOOKUP(MID(TEXT(A19,n0),9,1)*AND(MID(TEXT(A19,n0),8,1)-1),тыс,2),"")&amp;INDEX(n_4,MID(TEXT(A19,n0),10,1)+1)&amp;INDEX(n0x,MID(TEXT(A19,n0),11,1)+1,MID(TEXT(A19,n0),12,1)+1)),"z"," ")&amp;IF(TRUNC(TEXT(A19,n0)),"","Ноль ")&amp;"рубл"&amp;VLOOKUP(MOD(MAX(MOD(MID(TEXT(A19,n0),11,2)-11,100),9),10),{0,"ь ";1,"я ";4,"ей "},2)&amp;RIGHT(TEXT(A19,n0),2)&amp;" копе"&amp;VLOOKUP(MOD(MAX(MOD(RIGHT(TEXT(A19,n0),2)-11,100),9),10),{0,"йка";1,"йки";4,"ек"},2)</f>
        <v>Сто двадцать тысяч сто один рубль 10 копеек</v>
      </c>
    </row>
    <row r="20" spans="1:17" x14ac:dyDescent="0.2">
      <c r="A20" s="8">
        <v>2000000</v>
      </c>
      <c r="B20" s="4" t="str">
        <f>SUBSTITUTE(PROPER(INDEX(n_4,MID(TEXT(A20,n0),1,1)+1)&amp;INDEX(n0x,MID(TEXT(A20,n0),2,1)+1,MID(TEXT(A20,n0),3,1)+1)&amp;IF(-MID(TEXT(A20,n0),1,3),"миллиард"&amp;VLOOKUP(MID(TEXT(A20,n0),3,1)*AND(MID(TEXT(A20,n0),2,1)-1),мил,2),"")&amp;INDEX(n_4,MID(TEXT(A20,n0),4,1)+1)&amp;INDEX(n0x,MID(TEXT(A20,n0),5,1)+1,MID(TEXT(A20,n0),6,1)+1)&amp;IF(-MID(TEXT(A20,n0),4,3),"миллион"&amp;VLOOKUP(MID(TEXT(A20,n0),6,1)*AND(MID(TEXT(A20,n0),5,1)-1),мил,2),"")&amp;INDEX(n_4,MID(TEXT(A20,n0),7,1)+1)&amp;INDEX(n1x,MID(TEXT(A20,n0),8,1)+1,MID(TEXT(A20,n0),9,1)+1)&amp;IF(-MID(TEXT(A20,n0),7,3),VLOOKUP(MID(TEXT(A20,n0),9,1)*AND(MID(TEXT(A20,n0),8,1)-1),тыс,2),"")&amp;INDEX(n_4,MID(TEXT(A20,n0),10,1)+1)&amp;INDEX(n0x,MID(TEXT(A20,n0),11,1)+1,MID(TEXT(A20,n0),12,1)+1)),"z"," ")&amp;IF(TRUNC(TEXT(A20,n0)),"","Ноль ")&amp;"рубл"&amp;VLOOKUP(MOD(MAX(MOD(MID(TEXT(A20,n0),11,2)-11,100),9),10),{0,"ь ";1,"я ";4,"ей "},2)&amp;RIGHT(TEXT(A20,n0),2)&amp;" копе"&amp;VLOOKUP(MOD(MAX(MOD(RIGHT(TEXT(A20,n0),2)-11,100),9),10),{0,"йка";1,"йки";4,"ек"},2)</f>
        <v>Два миллиона рублей 00 копеек</v>
      </c>
    </row>
    <row r="21" spans="1:17" x14ac:dyDescent="0.2">
      <c r="A21" s="8">
        <v>11102345.23</v>
      </c>
      <c r="B21" s="4" t="str">
        <f>SUBSTITUTE(PROPER(INDEX(n_4,MID(TEXT(A21,n0),1,1)+1)&amp;INDEX(n0x,MID(TEXT(A21,n0),2,1)+1,MID(TEXT(A21,n0),3,1)+1)&amp;IF(-MID(TEXT(A21,n0),1,3),"миллиард"&amp;VLOOKUP(MID(TEXT(A21,n0),3,1)*AND(MID(TEXT(A21,n0),2,1)-1),мил,2),"")&amp;INDEX(n_4,MID(TEXT(A21,n0),4,1)+1)&amp;INDEX(n0x,MID(TEXT(A21,n0),5,1)+1,MID(TEXT(A21,n0),6,1)+1)&amp;IF(-MID(TEXT(A21,n0),4,3),"миллион"&amp;VLOOKUP(MID(TEXT(A21,n0),6,1)*AND(MID(TEXT(A21,n0),5,1)-1),мил,2),"")&amp;INDEX(n_4,MID(TEXT(A21,n0),7,1)+1)&amp;INDEX(n1x,MID(TEXT(A21,n0),8,1)+1,MID(TEXT(A21,n0),9,1)+1)&amp;IF(-MID(TEXT(A21,n0),7,3),VLOOKUP(MID(TEXT(A21,n0),9,1)*AND(MID(TEXT(A21,n0),8,1)-1),тыс,2),"")&amp;INDEX(n_4,MID(TEXT(A21,n0),10,1)+1)&amp;INDEX(n0x,MID(TEXT(A21,n0),11,1)+1,MID(TEXT(A21,n0),12,1)+1)),"z"," ")&amp;IF(TRUNC(TEXT(A21,n0)),"","Ноль ")&amp;"рубл"&amp;VLOOKUP(MOD(MAX(MOD(MID(TEXT(A21,n0),11,2)-11,100),9),10),{0,"ь ";1,"я ";4,"ей "},2)&amp;RIGHT(TEXT(A21,n0),2)&amp;" копе"&amp;VLOOKUP(MOD(MAX(MOD(RIGHT(TEXT(A21,n0),2)-11,100),9),10),{0,"йка";1,"йки";4,"ек"},2)</f>
        <v>Одиннадцать миллионов сто две тысячи триста сорок пять рублей 23 копейки</v>
      </c>
    </row>
    <row r="22" spans="1:17" x14ac:dyDescent="0.2">
      <c r="A22" s="8">
        <v>123456789.31999999</v>
      </c>
      <c r="B22" s="4" t="str">
        <f>SUBSTITUTE(PROPER(INDEX(n_4,MID(TEXT(A22,n0),1,1)+1)&amp;INDEX(n0x,MID(TEXT(A22,n0),2,1)+1,MID(TEXT(A22,n0),3,1)+1)&amp;IF(-MID(TEXT(A22,n0),1,3),"миллиард"&amp;VLOOKUP(MID(TEXT(A22,n0),3,1)*AND(MID(TEXT(A22,n0),2,1)-1),мил,2),"")&amp;INDEX(n_4,MID(TEXT(A22,n0),4,1)+1)&amp;INDEX(n0x,MID(TEXT(A22,n0),5,1)+1,MID(TEXT(A22,n0),6,1)+1)&amp;IF(-MID(TEXT(A22,n0),4,3),"миллион"&amp;VLOOKUP(MID(TEXT(A22,n0),6,1)*AND(MID(TEXT(A22,n0),5,1)-1),мил,2),"")&amp;INDEX(n_4,MID(TEXT(A22,n0),7,1)+1)&amp;INDEX(n1x,MID(TEXT(A22,n0),8,1)+1,MID(TEXT(A22,n0),9,1)+1)&amp;IF(-MID(TEXT(A22,n0),7,3),VLOOKUP(MID(TEXT(A22,n0),9,1)*AND(MID(TEXT(A22,n0),8,1)-1),тыс,2),"")&amp;INDEX(n_4,MID(TEXT(A22,n0),10,1)+1)&amp;INDEX(n0x,MID(TEXT(A22,n0),11,1)+1,MID(TEXT(A22,n0),12,1)+1)),"z"," ")&amp;IF(TRUNC(TEXT(A22,n0)),"","Ноль ")&amp;"рубл"&amp;VLOOKUP(MOD(MAX(MOD(MID(TEXT(A22,n0),11,2)-11,100),9),10),{0,"ь ";1,"я ";4,"ей "},2)&amp;RIGHT(TEXT(A22,n0),2)&amp;" копе"&amp;VLOOKUP(MOD(MAX(MOD(RIGHT(TEXT(A22,n0),2)-11,100),9),10),{0,"йка";1,"йки";4,"ек"},2)</f>
        <v>Сто двадцать три миллиона четыреста пятьдесят шесть тысяч семьсот восемьдесят девять рублей 32 копейки</v>
      </c>
    </row>
    <row r="23" spans="1:17" x14ac:dyDescent="0.2">
      <c r="A23" s="8"/>
      <c r="B23" s="4"/>
      <c r="P23" s="10"/>
    </row>
    <row r="24" spans="1:17" x14ac:dyDescent="0.2">
      <c r="A24" s="11" t="s">
        <v>13</v>
      </c>
      <c r="B24" s="9"/>
      <c r="C24" s="9"/>
      <c r="D24" s="9"/>
      <c r="E24" s="9"/>
      <c r="F24" s="9"/>
      <c r="G24" s="9"/>
      <c r="H24" s="9"/>
      <c r="I24" s="9"/>
      <c r="N24" s="9"/>
      <c r="O24" s="9"/>
      <c r="P24" s="9"/>
      <c r="Q24" s="9"/>
    </row>
    <row r="25" spans="1:17" x14ac:dyDescent="0.2">
      <c r="A25" s="12" t="e">
        <f>Акт!B18</f>
        <v>#REF!</v>
      </c>
      <c r="B25" s="4" t="e">
        <f>SUBSTITUTE(PROPER(INDEX(n_4,MID(TEXT(A25,n0),1,1)+1)&amp;INDEX(n0x,MID(TEXT(A25,n0),2,1)+1,MID(TEXT(A25,n0),3,1)+1)&amp;IF(-MID(TEXT(A25,n0),1,3),"миллиард"&amp;VLOOKUP(MID(TEXT(A25,n0),3,1)*AND(MID(TEXT(A25,n0),2,1)-1),мил,2),"")&amp;INDEX(n_4,MID(TEXT(A25,n0),4,1)+1)&amp;INDEX(n0x,MID(TEXT(A25,n0),5,1)+1,MID(TEXT(A25,n0),6,1)+1)&amp;IF(-MID(TEXT(A25,n0),4,3),"миллион"&amp;VLOOKUP(MID(TEXT(A25,n0),6,1)*AND(MID(TEXT(A25,n0),5,1)-1),мил,2),"")&amp;INDEX(n_4,MID(TEXT(A25,n0),7,1)+1)&amp;INDEX(n1x,MID(TEXT(A25,n0),8,1)+1,MID(TEXT(A25,n0),9,1)+1)&amp;IF(-MID(TEXT(A25,n0),7,3),VLOOKUP(MID(TEXT(A25,n0),9,1)*AND(MID(TEXT(A25,n0),8,1)-1),тыс,2),"")&amp;INDEX(n_4,MID(TEXT(A25,n0),10,1)+1)&amp;INDEX(n0x,MID(TEXT(A25,n0),11,1)+1,MID(TEXT(A25,n0),12,1)+1)),"z"," ")&amp;IF(TRUNC(TEXT(A25,n0)),"","Ноль ")&amp;"рубл"&amp;VLOOKUP(MOD(MAX(MOD(MID(TEXT(A25,n0),11,2)-11,100),9),10),{0,"ь ";1,"я ";4,"ей "},2)&amp;RIGHT(TEXT(A25,n0),2)&amp;" копе"&amp;VLOOKUP(MOD(MAX(MOD(RIGHT(TEXT(A25,n0),2)-11,100),9),10),{0,"йка";1,"йки";4,"ек"},2)</f>
        <v>#REF!</v>
      </c>
    </row>
    <row r="26" spans="1:17" x14ac:dyDescent="0.2">
      <c r="A26" s="12" t="e">
        <f>A25*0.18</f>
        <v>#REF!</v>
      </c>
      <c r="B26" s="4" t="e">
        <f>SUBSTITUTE(PROPER(INDEX(n_4,MID(TEXT(A26,n0),1,1)+1)&amp;INDEX(n0x,MID(TEXT(A26,n0),2,1)+1,MID(TEXT(A26,n0),3,1)+1)&amp;IF(-MID(TEXT(A26,n0),1,3),"миллиард"&amp;VLOOKUP(MID(TEXT(A26,n0),3,1)*AND(MID(TEXT(A26,n0),2,1)-1),мил,2),"")&amp;INDEX(n_4,MID(TEXT(A26,n0),4,1)+1)&amp;INDEX(n0x,MID(TEXT(A26,n0),5,1)+1,MID(TEXT(A26,n0),6,1)+1)&amp;IF(-MID(TEXT(A26,n0),4,3),"миллион"&amp;VLOOKUP(MID(TEXT(A26,n0),6,1)*AND(MID(TEXT(A26,n0),5,1)-1),мил,2),"")&amp;INDEX(n_4,MID(TEXT(A26,n0),7,1)+1)&amp;INDEX(n1x,MID(TEXT(A26,n0),8,1)+1,MID(TEXT(A26,n0),9,1)+1)&amp;IF(-MID(TEXT(A26,n0),7,3),VLOOKUP(MID(TEXT(A26,n0),9,1)*AND(MID(TEXT(A26,n0),8,1)-1),тыс,2),"")&amp;INDEX(n_4,MID(TEXT(A26,n0),10,1)+1)&amp;INDEX(n0x,MID(TEXT(A26,n0),11,1)+1,MID(TEXT(A26,n0),12,1)+1)),"z"," ")&amp;IF(TRUNC(TEXT(A26,n0)),"","Ноль ")&amp;"рубл"&amp;VLOOKUP(MOD(MAX(MOD(MID(TEXT(A26,n0),11,2)-11,100),9),10),{0,"ь ";1,"я ";4,"ей "},2)&amp;RIGHT(TEXT(A26,n0),2)&amp;" копе"&amp;VLOOKUP(MOD(MAX(MOD(RIGHT(TEXT(A26,n0),2)-11,100),9),10),{0,"йка";1,"йки";4,"ек"},2)</f>
        <v>#REF!</v>
      </c>
    </row>
    <row r="27" spans="1:17" x14ac:dyDescent="0.2">
      <c r="A27" s="12" t="e">
        <f>A25+A26</f>
        <v>#REF!</v>
      </c>
      <c r="B27" s="4" t="e">
        <f>SUBSTITUTE(PROPER(INDEX(n_4,MID(TEXT(A27,n0),1,1)+1)&amp;INDEX(n0x,MID(TEXT(A27,n0),2,1)+1,MID(TEXT(A27,n0),3,1)+1)&amp;IF(-MID(TEXT(A27,n0),1,3),"миллиард"&amp;VLOOKUP(MID(TEXT(A27,n0),3,1)*AND(MID(TEXT(A27,n0),2,1)-1),мил,2),"")&amp;INDEX(n_4,MID(TEXT(A27,n0),4,1)+1)&amp;INDEX(n0x,MID(TEXT(A27,n0),5,1)+1,MID(TEXT(A27,n0),6,1)+1)&amp;IF(-MID(TEXT(A27,n0),4,3),"миллион"&amp;VLOOKUP(MID(TEXT(A27,n0),6,1)*AND(MID(TEXT(A27,n0),5,1)-1),мил,2),"")&amp;INDEX(n_4,MID(TEXT(A27,n0),7,1)+1)&amp;INDEX(n1x,MID(TEXT(A27,n0),8,1)+1,MID(TEXT(A27,n0),9,1)+1)&amp;IF(-MID(TEXT(A27,n0),7,3),VLOOKUP(MID(TEXT(A27,n0),9,1)*AND(MID(TEXT(A27,n0),8,1)-1),тыс,2),"")&amp;INDEX(n_4,MID(TEXT(A27,n0),10,1)+1)&amp;INDEX(n0x,MID(TEXT(A27,n0),11,1)+1,MID(TEXT(A27,n0),12,1)+1)),"z"," ")&amp;IF(TRUNC(TEXT(A27,n0)),"","Ноль ")&amp;"рубл"&amp;VLOOKUP(MOD(MAX(MOD(MID(TEXT(A27,n0),11,2)-11,100),9),10),{0,"ь ";1,"я ";4,"ей "},2)&amp;RIGHT(TEXT(A27,n0),2)&amp;" копе"&amp;VLOOKUP(MOD(MAX(MOD(RIGHT(TEXT(A27,n0),2)-11,100),9),10),{0,"йка";1,"йки";4,"ек"},2)</f>
        <v>#REF!</v>
      </c>
    </row>
    <row r="28" spans="1:17" hidden="1" x14ac:dyDescent="0.2">
      <c r="A28" s="8">
        <f ca="1">ROUND((RAND()*1000000000),2)</f>
        <v>804524237.03999996</v>
      </c>
      <c r="B28" s="4" t="str">
        <f ca="1">SUBSTITUTE(PROPER(INDEX(n_4,MID(TEXT(A28,n0),1,1)+1)&amp;INDEX(n0x,MID(TEXT(A28,n0),2,1)+1,MID(TEXT(A28,n0),3,1)+1)&amp;IF(-MID(TEXT(A28,n0),1,3),"миллиард"&amp;VLOOKUP(MID(TEXT(A28,n0),3,1)*AND(MID(TEXT(A28,n0),2,1)-1),мил,2),"")&amp;INDEX(n_4,MID(TEXT(A28,n0),4,1)+1)&amp;INDEX(n0x,MID(TEXT(A28,n0),5,1)+1,MID(TEXT(A28,n0),6,1)+1)&amp;IF(-MID(TEXT(A28,n0),4,3),"миллион"&amp;VLOOKUP(MID(TEXT(A28,n0),6,1)*AND(MID(TEXT(A28,n0),5,1)-1),мил,2),"")&amp;INDEX(n_4,MID(TEXT(A28,n0),7,1)+1)&amp;INDEX(n1x,MID(TEXT(A28,n0),8,1)+1,MID(TEXT(A28,n0),9,1)+1)&amp;IF(-MID(TEXT(A28,n0),7,3),VLOOKUP(MID(TEXT(A28,n0),9,1)*AND(MID(TEXT(A28,n0),8,1)-1),тыс,2),"")&amp;INDEX(n_4,MID(TEXT(A28,n0),10,1)+1)&amp;INDEX(n0x,MID(TEXT(A28,n0),11,1)+1,MID(TEXT(A28,n0),12,1)+1)),"z"," ")&amp;IF(TRUNC(TEXT(A28,n0)),"","Ноль ")&amp;"рубл"&amp;VLOOKUP(MOD(MAX(MOD(MID(TEXT(A28,n0),11,2)-11,100),9),10),{0,"ь ";1,"я ";4,"ей "},2)&amp;RIGHT(TEXT(A28,n0),2)&amp;" копе"&amp;VLOOKUP(MOD(MAX(MOD(RIGHT(TEXT(A28,n0),2)-11,100),9),10),{0,"йка";1,"йки";4,"ек"},2)</f>
        <v>Восемьсот четыре миллиона пятьсот двадцать четыре тысячи двести тридцать семь рублей 04 копейки</v>
      </c>
    </row>
    <row r="29" spans="1:17" hidden="1" x14ac:dyDescent="0.2">
      <c r="A29" s="8">
        <f ca="1">ROUND((RAND()*1000000000000),2)</f>
        <v>565280361307.54004</v>
      </c>
      <c r="B29" s="4" t="str">
        <f ca="1">SUBSTITUTE(PROPER(INDEX(n_4,MID(TEXT(A29,n0),1,1)+1)&amp;INDEX(n0x,MID(TEXT(A29,n0),2,1)+1,MID(TEXT(A29,n0),3,1)+1)&amp;IF(-MID(TEXT(A29,n0),1,3),"миллиард"&amp;VLOOKUP(MID(TEXT(A29,n0),3,1)*AND(MID(TEXT(A29,n0),2,1)-1),мил,2),"")&amp;INDEX(n_4,MID(TEXT(A29,n0),4,1)+1)&amp;INDEX(n0x,MID(TEXT(A29,n0),5,1)+1,MID(TEXT(A29,n0),6,1)+1)&amp;IF(-MID(TEXT(A29,n0),4,3),"миллион"&amp;VLOOKUP(MID(TEXT(A29,n0),6,1)*AND(MID(TEXT(A29,n0),5,1)-1),мил,2),"")&amp;INDEX(n_4,MID(TEXT(A29,n0),7,1)+1)&amp;INDEX(n1x,MID(TEXT(A29,n0),8,1)+1,MID(TEXT(A29,n0),9,1)+1)&amp;IF(-MID(TEXT(A29,n0),7,3),VLOOKUP(MID(TEXT(A29,n0),9,1)*AND(MID(TEXT(A29,n0),8,1)-1),тыс,2),"")&amp;INDEX(n_4,MID(TEXT(A29,n0),10,1)+1)&amp;INDEX(n0x,MID(TEXT(A29,n0),11,1)+1,MID(TEXT(A29,n0),12,1)+1)),"z"," ")&amp;IF(TRUNC(TEXT(A29,n0)),"","Ноль ")&amp;"рубл"&amp;VLOOKUP(MOD(MAX(MOD(MID(TEXT(A29,n0),11,2)-11,100),9),10),{0,"ь ";1,"я ";4,"ей "},2)&amp;RIGHT(TEXT(A29,n0),2)&amp;" копе"&amp;VLOOKUP(MOD(MAX(MOD(RIGHT(TEXT(A29,n0),2)-11,100),9),10),{0,"йка";1,"йки";4,"ек"},2)</f>
        <v>Пятьсот шестьдесят пять миллиардов двести восемьдесят миллионов триста шестьдесят одна тысяча триста семь рублей 54 копейки</v>
      </c>
    </row>
    <row r="30" spans="1:17" x14ac:dyDescent="0.2">
      <c r="A30" s="8"/>
      <c r="B30" s="7"/>
    </row>
    <row r="31" spans="1:17" x14ac:dyDescent="0.2">
      <c r="A31" s="9" t="s">
        <v>14</v>
      </c>
      <c r="B31" s="10" t="s">
        <v>15</v>
      </c>
    </row>
    <row r="32" spans="1:17" x14ac:dyDescent="0.2">
      <c r="A32" s="9" t="s">
        <v>16</v>
      </c>
      <c r="B32" s="5">
        <f>LEN(B31)</f>
        <v>986</v>
      </c>
    </row>
    <row r="33" spans="1:3" x14ac:dyDescent="0.2">
      <c r="A33" s="9" t="s">
        <v>17</v>
      </c>
      <c r="B33" s="10" t="s">
        <v>18</v>
      </c>
    </row>
    <row r="34" spans="1:3" x14ac:dyDescent="0.2">
      <c r="A34" s="9" t="s">
        <v>16</v>
      </c>
      <c r="B34" s="5">
        <f>LEN(B33)</f>
        <v>933</v>
      </c>
    </row>
    <row r="36" spans="1:3" x14ac:dyDescent="0.2">
      <c r="A36" s="9" t="s">
        <v>19</v>
      </c>
      <c r="B36" s="5" t="s">
        <v>20</v>
      </c>
      <c r="C36" s="5" t="s">
        <v>21</v>
      </c>
    </row>
    <row r="37" spans="1:3" x14ac:dyDescent="0.2">
      <c r="B37" s="5" t="s">
        <v>22</v>
      </c>
      <c r="C37" s="5" t="s">
        <v>23</v>
      </c>
    </row>
    <row r="38" spans="1:3" x14ac:dyDescent="0.2">
      <c r="B38" s="5" t="s">
        <v>24</v>
      </c>
      <c r="C38" s="5" t="s">
        <v>25</v>
      </c>
    </row>
    <row r="39" spans="1:3" x14ac:dyDescent="0.2">
      <c r="B39" s="5" t="s">
        <v>26</v>
      </c>
      <c r="C39" s="5" t="s">
        <v>27</v>
      </c>
    </row>
    <row r="40" spans="1:3" x14ac:dyDescent="0.2">
      <c r="B40" s="5" t="s">
        <v>28</v>
      </c>
      <c r="C40" s="5" t="s">
        <v>29</v>
      </c>
    </row>
    <row r="41" spans="1:3" x14ac:dyDescent="0.2">
      <c r="B41" s="5" t="s">
        <v>30</v>
      </c>
      <c r="C41" s="5" t="s">
        <v>31</v>
      </c>
    </row>
    <row r="42" spans="1:3" x14ac:dyDescent="0.2">
      <c r="B42" s="5" t="s">
        <v>32</v>
      </c>
      <c r="C42" s="5" t="s">
        <v>33</v>
      </c>
    </row>
    <row r="43" spans="1:3" x14ac:dyDescent="0.2">
      <c r="B43" s="5" t="s">
        <v>34</v>
      </c>
      <c r="C43" s="5" t="s">
        <v>35</v>
      </c>
    </row>
    <row r="44" spans="1:3" x14ac:dyDescent="0.2">
      <c r="B44" s="5" t="s">
        <v>36</v>
      </c>
      <c r="C44" s="5" t="s">
        <v>37</v>
      </c>
    </row>
    <row r="45" spans="1:3" x14ac:dyDescent="0.2">
      <c r="B45" s="5" t="s">
        <v>38</v>
      </c>
      <c r="C45" s="5" t="s">
        <v>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H35"/>
  <sheetViews>
    <sheetView view="pageBreakPreview" zoomScaleNormal="85" zoomScaleSheetLayoutView="100" workbookViewId="0">
      <selection activeCell="C39" sqref="C39"/>
    </sheetView>
  </sheetViews>
  <sheetFormatPr defaultRowHeight="12.75" x14ac:dyDescent="0.2"/>
  <cols>
    <col min="1" max="1" width="26.7109375" bestFit="1" customWidth="1"/>
    <col min="2" max="2" width="11.5703125" customWidth="1"/>
    <col min="3" max="3" width="68.85546875" customWidth="1"/>
    <col min="4" max="4" width="2.28515625" customWidth="1"/>
    <col min="5" max="5" width="29.5703125" customWidth="1"/>
    <col min="6" max="7" width="28.42578125" customWidth="1"/>
    <col min="8" max="8" width="20.5703125" customWidth="1"/>
  </cols>
  <sheetData>
    <row r="1" spans="1:8" x14ac:dyDescent="0.2">
      <c r="F1" s="16" t="s">
        <v>67</v>
      </c>
      <c r="G1" s="16"/>
    </row>
    <row r="3" spans="1:8" x14ac:dyDescent="0.2">
      <c r="A3" s="14" t="s">
        <v>61</v>
      </c>
      <c r="B3" s="14" t="s">
        <v>62</v>
      </c>
      <c r="C3" s="26" t="s">
        <v>75</v>
      </c>
      <c r="E3" s="14" t="s">
        <v>62</v>
      </c>
      <c r="F3" s="14" t="s">
        <v>63</v>
      </c>
      <c r="G3" s="14" t="s">
        <v>63</v>
      </c>
      <c r="H3" s="14" t="s">
        <v>66</v>
      </c>
    </row>
    <row r="4" spans="1:8" x14ac:dyDescent="0.2">
      <c r="A4" s="18"/>
      <c r="B4" s="19"/>
      <c r="C4" s="14" t="s">
        <v>47</v>
      </c>
    </row>
    <row r="5" spans="1:8" x14ac:dyDescent="0.2">
      <c r="A5" s="20"/>
      <c r="B5" s="21"/>
      <c r="C5" s="14" t="s">
        <v>8</v>
      </c>
      <c r="E5" s="26" t="s">
        <v>75</v>
      </c>
      <c r="F5" s="26" t="s">
        <v>64</v>
      </c>
      <c r="G5" s="26" t="s">
        <v>76</v>
      </c>
      <c r="H5" s="26" t="s">
        <v>65</v>
      </c>
    </row>
    <row r="6" spans="1:8" x14ac:dyDescent="0.2">
      <c r="A6" s="20"/>
      <c r="B6" s="21"/>
      <c r="C6" s="14" t="s">
        <v>45</v>
      </c>
      <c r="E6" s="14" t="s">
        <v>47</v>
      </c>
      <c r="F6" s="14" t="s">
        <v>48</v>
      </c>
      <c r="G6" s="14" t="s">
        <v>77</v>
      </c>
      <c r="H6" s="14" t="s">
        <v>49</v>
      </c>
    </row>
    <row r="7" spans="1:8" x14ac:dyDescent="0.2">
      <c r="A7" s="20"/>
      <c r="B7" s="21"/>
      <c r="C7" s="14" t="s">
        <v>41</v>
      </c>
      <c r="E7" s="14" t="s">
        <v>8</v>
      </c>
      <c r="F7" s="14" t="s">
        <v>44</v>
      </c>
      <c r="G7" s="14" t="s">
        <v>78</v>
      </c>
      <c r="H7" s="14" t="s">
        <v>50</v>
      </c>
    </row>
    <row r="8" spans="1:8" x14ac:dyDescent="0.2">
      <c r="A8" s="20"/>
      <c r="B8" s="21"/>
      <c r="C8" s="14" t="s">
        <v>54</v>
      </c>
      <c r="E8" s="14" t="s">
        <v>45</v>
      </c>
      <c r="F8" s="14" t="s">
        <v>46</v>
      </c>
      <c r="G8" s="14" t="s">
        <v>79</v>
      </c>
      <c r="H8" s="14" t="s">
        <v>51</v>
      </c>
    </row>
    <row r="9" spans="1:8" x14ac:dyDescent="0.2">
      <c r="A9" s="20"/>
      <c r="B9" s="21"/>
      <c r="C9" s="14" t="s">
        <v>10</v>
      </c>
      <c r="E9" s="14" t="s">
        <v>41</v>
      </c>
      <c r="F9" s="14" t="s">
        <v>42</v>
      </c>
      <c r="G9" s="14" t="s">
        <v>80</v>
      </c>
      <c r="H9" s="14" t="s">
        <v>55</v>
      </c>
    </row>
    <row r="10" spans="1:8" x14ac:dyDescent="0.2">
      <c r="A10" s="20"/>
      <c r="C10" s="14" t="s">
        <v>68</v>
      </c>
      <c r="E10" s="14" t="s">
        <v>54</v>
      </c>
      <c r="F10" s="14" t="s">
        <v>54</v>
      </c>
      <c r="G10" s="14" t="s">
        <v>81</v>
      </c>
      <c r="H10" s="14" t="s">
        <v>52</v>
      </c>
    </row>
    <row r="11" spans="1:8" x14ac:dyDescent="0.2">
      <c r="A11" s="20"/>
      <c r="C11" s="14" t="s">
        <v>70</v>
      </c>
      <c r="E11" s="14" t="s">
        <v>10</v>
      </c>
      <c r="F11" s="14" t="s">
        <v>40</v>
      </c>
      <c r="G11" s="14" t="s">
        <v>82</v>
      </c>
      <c r="H11" s="14" t="s">
        <v>53</v>
      </c>
    </row>
    <row r="12" spans="1:8" x14ac:dyDescent="0.2">
      <c r="A12" s="14" t="s">
        <v>85</v>
      </c>
      <c r="B12" s="14"/>
      <c r="C12" s="14" t="s">
        <v>86</v>
      </c>
      <c r="E12" s="14" t="s">
        <v>68</v>
      </c>
      <c r="F12" s="14" t="s">
        <v>69</v>
      </c>
      <c r="G12" s="14" t="s">
        <v>89</v>
      </c>
      <c r="H12" s="14" t="s">
        <v>69</v>
      </c>
    </row>
    <row r="13" spans="1:8" x14ac:dyDescent="0.2">
      <c r="A13" s="20"/>
      <c r="E13" s="14" t="s">
        <v>70</v>
      </c>
      <c r="F13" s="14" t="s">
        <v>71</v>
      </c>
      <c r="G13" s="14" t="s">
        <v>83</v>
      </c>
      <c r="H13" s="14" t="s">
        <v>72</v>
      </c>
    </row>
    <row r="14" spans="1:8" x14ac:dyDescent="0.2">
      <c r="A14" s="22"/>
      <c r="B14" s="23"/>
      <c r="E14" s="14" t="s">
        <v>86</v>
      </c>
      <c r="F14" s="14" t="s">
        <v>87</v>
      </c>
      <c r="G14" s="14" t="s">
        <v>84</v>
      </c>
      <c r="H14" s="14" t="s">
        <v>87</v>
      </c>
    </row>
    <row r="15" spans="1:8" ht="15.75" x14ac:dyDescent="0.2">
      <c r="A15" s="14" t="s">
        <v>60</v>
      </c>
      <c r="B15" s="14" t="s">
        <v>63</v>
      </c>
      <c r="C15" s="26" t="s">
        <v>64</v>
      </c>
      <c r="D15" s="25"/>
    </row>
    <row r="16" spans="1:8" ht="15.75" x14ac:dyDescent="0.2">
      <c r="A16" s="18"/>
      <c r="B16" s="19"/>
      <c r="C16" s="14" t="s">
        <v>48</v>
      </c>
      <c r="D16" s="24"/>
      <c r="E16" s="24"/>
      <c r="F16" s="24"/>
      <c r="G16" s="24"/>
    </row>
    <row r="17" spans="1:7" ht="15.75" x14ac:dyDescent="0.2">
      <c r="A17" s="20"/>
      <c r="B17" s="21"/>
      <c r="C17" s="14" t="s">
        <v>44</v>
      </c>
      <c r="D17" s="440"/>
      <c r="E17" s="440"/>
      <c r="F17" s="440"/>
      <c r="G17" s="32"/>
    </row>
    <row r="18" spans="1:7" ht="15.75" x14ac:dyDescent="0.2">
      <c r="A18" s="20"/>
      <c r="B18" s="21"/>
      <c r="C18" s="14" t="s">
        <v>46</v>
      </c>
      <c r="D18" s="441"/>
      <c r="E18" s="441"/>
      <c r="F18" s="441"/>
      <c r="G18" s="31"/>
    </row>
    <row r="19" spans="1:7" ht="15.75" x14ac:dyDescent="0.2">
      <c r="A19" s="20"/>
      <c r="B19" s="21"/>
      <c r="C19" s="14" t="s">
        <v>42</v>
      </c>
      <c r="D19" s="440"/>
      <c r="E19" s="440"/>
      <c r="F19" s="440"/>
      <c r="G19" s="32"/>
    </row>
    <row r="20" spans="1:7" ht="15.75" x14ac:dyDescent="0.2">
      <c r="A20" s="20"/>
      <c r="B20" s="21"/>
      <c r="C20" s="14" t="s">
        <v>54</v>
      </c>
      <c r="D20" s="440"/>
      <c r="E20" s="440"/>
      <c r="F20" s="440"/>
      <c r="G20" s="32"/>
    </row>
    <row r="21" spans="1:7" x14ac:dyDescent="0.2">
      <c r="A21" s="20"/>
      <c r="B21" s="21"/>
      <c r="C21" s="14" t="s">
        <v>40</v>
      </c>
    </row>
    <row r="22" spans="1:7" x14ac:dyDescent="0.2">
      <c r="C22" s="14" t="s">
        <v>69</v>
      </c>
      <c r="E22" s="16"/>
      <c r="F22" s="16"/>
      <c r="G22" s="16"/>
    </row>
    <row r="23" spans="1:7" x14ac:dyDescent="0.2">
      <c r="C23" s="14" t="s">
        <v>71</v>
      </c>
      <c r="E23" s="16"/>
      <c r="F23" s="16"/>
      <c r="G23" s="16"/>
    </row>
    <row r="24" spans="1:7" x14ac:dyDescent="0.2">
      <c r="A24" s="14" t="s">
        <v>85</v>
      </c>
      <c r="B24" s="14"/>
      <c r="C24" s="14" t="s">
        <v>87</v>
      </c>
    </row>
    <row r="25" spans="1:7" x14ac:dyDescent="0.2">
      <c r="B25" s="16"/>
      <c r="C25" s="16"/>
      <c r="E25" s="16"/>
      <c r="F25" s="16"/>
      <c r="G25" s="16"/>
    </row>
    <row r="26" spans="1:7" x14ac:dyDescent="0.2">
      <c r="A26" s="437" t="s">
        <v>56</v>
      </c>
      <c r="B26" s="438"/>
      <c r="C26" s="17" t="s">
        <v>175</v>
      </c>
      <c r="E26" s="14"/>
      <c r="F26" s="14"/>
    </row>
    <row r="27" spans="1:7" x14ac:dyDescent="0.2">
      <c r="A27" s="437" t="s">
        <v>57</v>
      </c>
      <c r="B27" s="438"/>
      <c r="C27" s="17" t="s">
        <v>176</v>
      </c>
      <c r="E27" s="14"/>
      <c r="F27" s="14"/>
    </row>
    <row r="28" spans="1:7" ht="38.25" x14ac:dyDescent="0.2">
      <c r="A28" s="437" t="s">
        <v>58</v>
      </c>
      <c r="B28" s="438"/>
      <c r="C28" s="27" t="s">
        <v>179</v>
      </c>
      <c r="E28" s="15"/>
      <c r="F28" s="15"/>
      <c r="G28" s="33"/>
    </row>
    <row r="30" spans="1:7" ht="15.75" x14ac:dyDescent="0.25">
      <c r="A30" s="14" t="s">
        <v>177</v>
      </c>
      <c r="B30" s="14" t="s">
        <v>74</v>
      </c>
      <c r="C30" s="30" t="s">
        <v>174</v>
      </c>
      <c r="D30" s="29"/>
      <c r="E30" s="29"/>
    </row>
    <row r="32" spans="1:7" x14ac:dyDescent="0.2">
      <c r="A32" s="439" t="s">
        <v>73</v>
      </c>
      <c r="B32" s="439"/>
      <c r="C32" s="28">
        <v>1E-3</v>
      </c>
    </row>
    <row r="35" spans="1:3" x14ac:dyDescent="0.2">
      <c r="A35" s="72" t="s">
        <v>183</v>
      </c>
      <c r="B35" s="73" t="s">
        <v>117</v>
      </c>
      <c r="C35" s="74">
        <v>3.7389999999999999</v>
      </c>
    </row>
  </sheetData>
  <mergeCells count="8">
    <mergeCell ref="A26:B26"/>
    <mergeCell ref="A27:B27"/>
    <mergeCell ref="A28:B28"/>
    <mergeCell ref="A32:B32"/>
    <mergeCell ref="D17:F17"/>
    <mergeCell ref="D18:F18"/>
    <mergeCell ref="D19:F19"/>
    <mergeCell ref="D20:F20"/>
  </mergeCells>
  <pageMargins left="0.7" right="0.7" top="0.75" bottom="0.75" header="0.3" footer="0.3"/>
  <pageSetup paperSize="9" scale="56" orientation="portrait" verticalDpi="300" r:id="rId1"/>
  <colBreaks count="1" manualBreakCount="1">
    <brk id="3" min="2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W36"/>
  <sheetViews>
    <sheetView view="pageBreakPreview" zoomScale="80" zoomScaleNormal="100" zoomScaleSheetLayoutView="80" workbookViewId="0">
      <selection activeCell="W18" sqref="W18"/>
    </sheetView>
  </sheetViews>
  <sheetFormatPr defaultColWidth="9.140625" defaultRowHeight="15.75" x14ac:dyDescent="0.25"/>
  <cols>
    <col min="1" max="6" width="20.7109375" style="1" customWidth="1"/>
    <col min="7" max="7" width="125.28515625" style="1" hidden="1" customWidth="1"/>
    <col min="8" max="21" width="0" style="1" hidden="1" customWidth="1"/>
    <col min="22" max="22" width="9.140625" style="1"/>
    <col min="23" max="23" width="14.42578125" style="1" customWidth="1"/>
    <col min="24" max="16384" width="9.140625" style="1"/>
  </cols>
  <sheetData>
    <row r="1" spans="1:21" s="13" customFormat="1" x14ac:dyDescent="0.2">
      <c r="A1" s="452" t="str">
        <f>CONCATENATE(Реквизиты!B3,":")</f>
        <v>Заказчик:</v>
      </c>
      <c r="B1" s="452"/>
      <c r="C1" s="452"/>
      <c r="D1" s="452" t="str">
        <f>CONCATENATE(Реквизиты!B15,":")</f>
        <v>Подрядчик:</v>
      </c>
      <c r="E1" s="452"/>
      <c r="F1" s="452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 t="s">
        <v>88</v>
      </c>
    </row>
    <row r="2" spans="1:21" s="13" customFormat="1" ht="15.75" customHeight="1" x14ac:dyDescent="0.2">
      <c r="A2" s="443" t="str">
        <f>Реквизиты!C3</f>
        <v>МКС-филиал ПАО "МОЭСК"</v>
      </c>
      <c r="B2" s="443"/>
      <c r="C2" s="443"/>
      <c r="D2" s="442" t="str">
        <f>Реквизиты!C15</f>
        <v>ООО "СК СИСТЕМА"</v>
      </c>
      <c r="E2" s="442"/>
      <c r="F2" s="442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</row>
    <row r="3" spans="1:21" s="13" customFormat="1" x14ac:dyDescent="0.2">
      <c r="A3" s="443" t="str">
        <f>Реквизиты!C4</f>
        <v>ИНН 5036065113 КПП 770503001</v>
      </c>
      <c r="B3" s="443"/>
      <c r="C3" s="443"/>
      <c r="D3" s="442" t="str">
        <f>Реквизиты!C16</f>
        <v>ИНН 7727803780  КПП 502701001</v>
      </c>
      <c r="E3" s="442"/>
      <c r="F3" s="442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</row>
    <row r="4" spans="1:21" s="13" customFormat="1" ht="31.5" customHeight="1" x14ac:dyDescent="0.2">
      <c r="A4" s="443" t="str">
        <f>Реквизиты!C5</f>
        <v>Адрес: 115035, г. Москва, ул.Садовническая, д.36, стр.1</v>
      </c>
      <c r="B4" s="443"/>
      <c r="C4" s="443"/>
      <c r="D4" s="442" t="str">
        <f>Реквизиты!C17</f>
        <v>Адрес: 140070, МО, Люберцкий р-н, раб. 
пос. Томилино, ул. Гаршина, д. 11, эт/пом 8/8, 11,12,13</v>
      </c>
      <c r="E4" s="442"/>
      <c r="F4" s="442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1" s="13" customFormat="1" x14ac:dyDescent="0.2">
      <c r="A5" s="443" t="str">
        <f>Реквизиты!C6</f>
        <v>р/с 40702810538260019960</v>
      </c>
      <c r="B5" s="443"/>
      <c r="C5" s="443"/>
      <c r="D5" s="442" t="str">
        <f>Реквизиты!C18</f>
        <v>р/с 40702810438000074252</v>
      </c>
      <c r="E5" s="442"/>
      <c r="F5" s="442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</row>
    <row r="6" spans="1:21" s="13" customFormat="1" ht="15.75" customHeight="1" x14ac:dyDescent="0.2">
      <c r="A6" s="443" t="str">
        <f>Реквизиты!C7</f>
        <v>ПАО «Сбербанк», г. Москва</v>
      </c>
      <c r="B6" s="443"/>
      <c r="C6" s="443"/>
      <c r="D6" s="442" t="str">
        <f>Реквизиты!C19</f>
        <v>ПАО «Сбербанк» г. Москва</v>
      </c>
      <c r="E6" s="442"/>
      <c r="F6" s="442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</row>
    <row r="7" spans="1:21" s="13" customFormat="1" x14ac:dyDescent="0.2">
      <c r="A7" s="443" t="str">
        <f>Реквизиты!C8</f>
        <v>к/с 30101810400000000225</v>
      </c>
      <c r="B7" s="443"/>
      <c r="C7" s="443"/>
      <c r="D7" s="442" t="str">
        <f>Реквизиты!C20</f>
        <v>к/с 30101810400000000225</v>
      </c>
      <c r="E7" s="442"/>
      <c r="F7" s="442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</row>
    <row r="8" spans="1:21" s="13" customFormat="1" x14ac:dyDescent="0.2">
      <c r="A8" s="443" t="str">
        <f>Реквизиты!C9</f>
        <v>БИК 044525225, ОКПО 13530811</v>
      </c>
      <c r="B8" s="443"/>
      <c r="C8" s="443"/>
      <c r="D8" s="442" t="str">
        <f>Реквизиты!C21</f>
        <v>БИК 044525225 ОКПО 17452924</v>
      </c>
      <c r="E8" s="442"/>
      <c r="F8" s="442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</row>
    <row r="9" spans="1:21" s="13" customFormat="1" x14ac:dyDescent="0.2">
      <c r="A9" s="444"/>
      <c r="B9" s="444"/>
      <c r="C9" s="444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</row>
    <row r="10" spans="1:21" x14ac:dyDescent="0.25">
      <c r="A10" s="447" t="str">
        <f>Реквизиты!A30</f>
        <v>Акт</v>
      </c>
      <c r="B10" s="447"/>
      <c r="C10" s="447"/>
      <c r="D10" s="447"/>
      <c r="E10" s="447"/>
      <c r="F10" s="447"/>
      <c r="G10" s="75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</row>
    <row r="11" spans="1:21" ht="17.45" customHeight="1" x14ac:dyDescent="0.25">
      <c r="A11" s="451" t="s">
        <v>43</v>
      </c>
      <c r="B11" s="451"/>
      <c r="C11" s="451"/>
      <c r="D11" s="451"/>
      <c r="E11" s="451"/>
      <c r="F11" s="451"/>
      <c r="G11" s="75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1" x14ac:dyDescent="0.25">
      <c r="A12" s="77"/>
      <c r="B12" s="77"/>
      <c r="C12" s="78" t="s">
        <v>9</v>
      </c>
      <c r="D12" s="79" t="str">
        <f>CONCATENATE(Реквизиты!C26," от ",Реквизиты!C27)</f>
        <v>СК-02/18 от 09.01.2018г.</v>
      </c>
      <c r="E12" s="77"/>
      <c r="F12" s="77"/>
      <c r="G12" s="75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</row>
    <row r="13" spans="1:21" s="2" customFormat="1" x14ac:dyDescent="0.25">
      <c r="A13" s="445"/>
      <c r="B13" s="445"/>
      <c r="C13" s="445"/>
      <c r="D13" s="446" t="str">
        <f>Реквизиты!C30</f>
        <v>25 ноября 2018 г.</v>
      </c>
      <c r="E13" s="446"/>
      <c r="F13" s="446"/>
      <c r="G13" s="75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</row>
    <row r="14" spans="1:21" x14ac:dyDescent="0.25">
      <c r="A14" s="76"/>
      <c r="B14" s="76"/>
      <c r="C14" s="76"/>
      <c r="D14" s="76"/>
      <c r="E14" s="76"/>
      <c r="F14" s="76"/>
      <c r="G14" s="81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</row>
    <row r="15" spans="1:21" ht="120" customHeight="1" x14ac:dyDescent="0.25">
      <c r="A15" s="450" t="str">
        <f>CONCATENATE("Мы, нижеподписавшиеся, представитель ",IF(N(EXACT(Реквизиты!C3,CONCATENATE("МКС-филиал ПАО ",CHAR(34)&amp; U1 &amp; CHAR(34))))=1,REPLACE(Реквизиты!C3,10,1,"ла"),Реквизиты!C3),", именуемый в дальнейшем ",CHAR(34)&amp; Реквизиты!B3 &amp; CHAR(34),", в лице ",IF(N(EXACT(Реквизиты!C11,"Самсонов А.А."))=1,CONCATENATE("Заместителя директора по капитальному строительству Самсонова А.А., действующего на основании ",Реквизиты!C12),IF(N(EXACT(Реквизиты!C11,"Миронов С.С."))=1,CONCATENATE("Генерального директора Миронова С.С., действующего на основании ", Реквизиты!C12),IF(N(EXACT(Реквизиты!C11,"Жукова Е.А."))=1,CONCATENATE("Начальника управления производственно-технического обеспечения Жуковой Е.А., действующего на основании ", Реквизиты!C12),IF(N(EXACT(Реквизиты!C11,"Суранов Н.В."))=1,CONCATENATE("Генерального директора Суранова Н.В., действующего на основании ",Реквизиты!C12,),"ОШИБКА")))),", и представитель ",IF(N(EXACT(Реквизиты!C15,CONCATENATE("МКС-филиал ПАО ",CHAR(34)&amp; U1 &amp; CHAR(34))))=1,REPLACE(Реквизиты!C15,10,1,"ла"),Реквизиты!C15),", именуемый в дальнейшем ",CHAR(34)&amp; Реквизиты!B15 &amp; CHAR(34),", в лице ",IF(N(EXACT(Реквизиты!C23,"Миронов С.С."))=1,CONCATENATE("Генерального директора Миронова С.С., действующего на основании ",Реквизиты!C24),IF(N(EXACT(Реквизиты!C23,"Суранов Н.В."))=1,CONCATENATE("Генерального директора Суранова Н.В., действующего на основании ",Реквизиты!C24),IF(N(EXACT(Реквизиты!C23,"Жукова Е.А."))=1,CONCATENATE("Начальника управления производственно-технического обеспечения Жуковой Е.А., действующего на основании ", Реквизиты!C24),IF(N(EXACT(Реквизиты!C23,"Самсонов А.А."))=1,CONCATENATE("Заместителя директора по капитальному строительству Самсонова А.А., действующего на основании ",Реквизиты!C24,),"ОШИБКА")))),", составили настоящий акт о том, что проектная продукция удовлетворяет условиям договора и оформлена в надлежащем порядке.")</f>
        <v>Мы, нижеподписавшиеся, представитель МКС-филиала ПАО "МОЭСК", именуемый в дальнейшем "Заказчик", в лице Заместителя директора по капитальному строительству Самсонова А.А., действующего на основании доверенности № б/н от 06.09.2017г., и представитель ООО "СК СИСТЕМА", именуемый в дальнейшем "Подрядчик", в лице Генерального директора Миронова С.С., действующего на основании Устава, составили настоящий акт о том, что проектная продукция удовлетворяет условиям договора и оформлена в надлежащем порядке.</v>
      </c>
      <c r="B15" s="450"/>
      <c r="C15" s="450"/>
      <c r="D15" s="450"/>
      <c r="E15" s="450"/>
      <c r="F15" s="450"/>
      <c r="G15" s="82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</row>
    <row r="16" spans="1:21" ht="69.75" customHeight="1" x14ac:dyDescent="0.25">
      <c r="A16" s="83" t="s">
        <v>7</v>
      </c>
      <c r="B16" s="449" t="str">
        <f>Реквизиты!C28</f>
        <v>Строительство 4КЛ-0,4 кВ от новой ТП 2 до ближайшей стены жилого дома в направлении ВРЩ № 1,2 Заявителя, в т.ч. ПИР: г.Москва, г.Зеленоград, мкр.3Б, корп.336</v>
      </c>
      <c r="C16" s="449"/>
      <c r="D16" s="449"/>
      <c r="E16" s="449"/>
      <c r="F16" s="449"/>
      <c r="G16" s="82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</row>
    <row r="17" spans="1:23" s="2" customFormat="1" ht="39.950000000000003" customHeight="1" x14ac:dyDescent="0.25">
      <c r="A17" s="449" t="s">
        <v>59</v>
      </c>
      <c r="B17" s="449"/>
      <c r="C17" s="449"/>
      <c r="D17" s="449"/>
      <c r="E17" s="449"/>
      <c r="F17" s="449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</row>
    <row r="18" spans="1:23" ht="39.950000000000003" customHeight="1" x14ac:dyDescent="0.25">
      <c r="A18" s="84" t="s">
        <v>1</v>
      </c>
      <c r="B18" s="85" t="e">
        <f>#REF!</f>
        <v>#REF!</v>
      </c>
      <c r="C18" s="448" t="e">
        <f>'числа прописью'!B25</f>
        <v>#REF!</v>
      </c>
      <c r="D18" s="448"/>
      <c r="E18" s="448"/>
      <c r="F18" s="448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W18" s="166"/>
    </row>
    <row r="19" spans="1:23" s="2" customFormat="1" ht="39.950000000000003" customHeight="1" x14ac:dyDescent="0.25">
      <c r="A19" s="86" t="s">
        <v>0</v>
      </c>
      <c r="B19" s="87" t="e">
        <f>B18*0.18</f>
        <v>#REF!</v>
      </c>
      <c r="C19" s="448" t="e">
        <f>'числа прописью'!B26</f>
        <v>#REF!</v>
      </c>
      <c r="D19" s="448"/>
      <c r="E19" s="448"/>
      <c r="F19" s="448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</row>
    <row r="20" spans="1:23" s="2" customFormat="1" ht="39.950000000000003" customHeight="1" x14ac:dyDescent="0.25">
      <c r="A20" s="88" t="s">
        <v>5</v>
      </c>
      <c r="B20" s="89" t="e">
        <f>B18+B19</f>
        <v>#REF!</v>
      </c>
      <c r="C20" s="448" t="e">
        <f>'числа прописью'!B27</f>
        <v>#REF!</v>
      </c>
      <c r="D20" s="448"/>
      <c r="E20" s="448"/>
      <c r="F20" s="448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</row>
    <row r="21" spans="1:23" s="2" customFormat="1" ht="39.950000000000003" customHeight="1" x14ac:dyDescent="0.25">
      <c r="A21" s="449" t="s">
        <v>6</v>
      </c>
      <c r="B21" s="449"/>
      <c r="C21" s="449"/>
      <c r="D21" s="449"/>
      <c r="E21" s="449"/>
      <c r="F21" s="449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</row>
    <row r="22" spans="1:23" ht="39.950000000000003" customHeight="1" x14ac:dyDescent="0.25">
      <c r="A22" s="84" t="s">
        <v>1</v>
      </c>
      <c r="B22" s="89" t="e">
        <f>B18</f>
        <v>#REF!</v>
      </c>
      <c r="C22" s="448" t="e">
        <f>C18</f>
        <v>#REF!</v>
      </c>
      <c r="D22" s="448"/>
      <c r="E22" s="448"/>
      <c r="F22" s="448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</row>
    <row r="23" spans="1:23" s="2" customFormat="1" ht="39.950000000000003" customHeight="1" x14ac:dyDescent="0.25">
      <c r="A23" s="86" t="s">
        <v>0</v>
      </c>
      <c r="B23" s="87" t="e">
        <f>B19</f>
        <v>#REF!</v>
      </c>
      <c r="C23" s="448" t="e">
        <f>C19</f>
        <v>#REF!</v>
      </c>
      <c r="D23" s="448"/>
      <c r="E23" s="448"/>
      <c r="F23" s="448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</row>
    <row r="24" spans="1:23" s="2" customFormat="1" ht="39.950000000000003" customHeight="1" x14ac:dyDescent="0.25">
      <c r="A24" s="88" t="s">
        <v>5</v>
      </c>
      <c r="B24" s="89" t="e">
        <f>B22+B23</f>
        <v>#REF!</v>
      </c>
      <c r="C24" s="448" t="e">
        <f>C20</f>
        <v>#REF!</v>
      </c>
      <c r="D24" s="448"/>
      <c r="E24" s="448"/>
      <c r="F24" s="448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</row>
    <row r="25" spans="1:23" s="2" customFormat="1" ht="27" customHeight="1" x14ac:dyDescent="0.25">
      <c r="A25" s="88"/>
      <c r="B25" s="89"/>
      <c r="C25" s="84"/>
      <c r="D25" s="84"/>
      <c r="E25" s="84"/>
      <c r="F25" s="84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</row>
    <row r="26" spans="1:23" s="2" customFormat="1" ht="27" customHeight="1" x14ac:dyDescent="0.25">
      <c r="A26" s="88"/>
      <c r="B26" s="89"/>
      <c r="C26" s="84"/>
      <c r="D26" s="84"/>
      <c r="E26" s="84"/>
      <c r="F26" s="84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3" s="2" customFormat="1" ht="27" customHeight="1" x14ac:dyDescent="0.25">
      <c r="A27" s="88"/>
      <c r="B27" s="89"/>
      <c r="C27" s="84"/>
      <c r="D27" s="84"/>
      <c r="E27" s="84"/>
      <c r="F27" s="84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</row>
    <row r="28" spans="1:23" s="2" customFormat="1" ht="18.75" customHeight="1" x14ac:dyDescent="0.25">
      <c r="A28" s="454" t="str">
        <f>CONCATENATE("от ",Реквизиты!B3,"а:")</f>
        <v>от Заказчика:</v>
      </c>
      <c r="B28" s="454"/>
      <c r="C28" s="454"/>
      <c r="D28" s="454" t="str">
        <f>CONCATENATE("от ",Реквизиты!B15,"а:")</f>
        <v>от Подрядчика:</v>
      </c>
      <c r="E28" s="454"/>
      <c r="F28" s="454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1:23" s="2" customFormat="1" ht="15.75" customHeight="1" x14ac:dyDescent="0.25">
      <c r="A29" s="455" t="str">
        <f>IF(N(EXACT(Реквизиты!C3,CONCATENATE("МКС-филиал ПАО ",CHAR(34)&amp; U1 &amp; CHAR(34))))=1,REPLACE(Реквизиты!C3,10,1,"ла"),Реквизиты!C3)</f>
        <v>МКС-филиала ПАО "МОЭСК"</v>
      </c>
      <c r="B29" s="455"/>
      <c r="C29" s="455"/>
      <c r="D29" s="455" t="str">
        <f>IF(N(EXACT(Реквизиты!C15,CONCATENATE("МКС-филиал ПАО ",CHAR(34)&amp; U1 &amp; CHAR(34))))=1,REPLACE(Реквизиты!C15,10,1,"ла"),Реквизиты!C15)</f>
        <v>ООО "СК СИСТЕМА"</v>
      </c>
      <c r="E29" s="455"/>
      <c r="F29" s="455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</row>
    <row r="30" spans="1:23" x14ac:dyDescent="0.25">
      <c r="A30" s="456"/>
      <c r="B30" s="456"/>
      <c r="C30" s="456"/>
      <c r="D30" s="456"/>
      <c r="E30" s="456"/>
      <c r="F30" s="45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spans="1:23" x14ac:dyDescent="0.25">
      <c r="A31" s="456"/>
      <c r="B31" s="456"/>
      <c r="C31" s="456"/>
      <c r="D31" s="456"/>
      <c r="E31" s="456"/>
      <c r="F31" s="45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spans="1:23" x14ac:dyDescent="0.25">
      <c r="A32" s="457" t="s">
        <v>4</v>
      </c>
      <c r="B32" s="457"/>
      <c r="C32" s="457"/>
      <c r="D32" s="457" t="s">
        <v>4</v>
      </c>
      <c r="E32" s="457"/>
      <c r="F32" s="457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spans="1:21" ht="47.25" customHeight="1" x14ac:dyDescent="0.25">
      <c r="A33" s="458" t="str">
        <f>CONCATENATE(Реквизиты!C10," 
",A29," 
",Реквизиты!C11)</f>
        <v>Заместитель директора по капитальному строительству 
МКС-филиала ПАО "МОЭСК" 
Самсонов А.А.</v>
      </c>
      <c r="B33" s="458"/>
      <c r="C33" s="458"/>
      <c r="D33" s="458" t="str">
        <f>CONCATENATE(Реквизиты!C22," 
",D29," 
",Реквизиты!C23)</f>
        <v>Генеральный директор 
ООО "СК СИСТЕМА" 
Миронов С.С.</v>
      </c>
      <c r="E33" s="458"/>
      <c r="F33" s="458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21" x14ac:dyDescent="0.25">
      <c r="A34" s="453" t="s">
        <v>3</v>
      </c>
      <c r="B34" s="453"/>
      <c r="C34" s="453"/>
      <c r="D34" s="453" t="s">
        <v>3</v>
      </c>
      <c r="E34" s="453"/>
      <c r="F34" s="453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spans="1:21" x14ac:dyDescent="0.25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spans="1:21" x14ac:dyDescent="0.25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</sheetData>
  <sheetProtection password="C765" sheet="1" formatCells="0" formatColumns="0" formatRows="0" insertColumns="0" insertRows="0" insertHyperlinks="0" deleteColumns="0" deleteRows="0" sort="0" autoFilter="0" pivotTables="0"/>
  <mergeCells count="45">
    <mergeCell ref="A34:C34"/>
    <mergeCell ref="D28:F28"/>
    <mergeCell ref="D29:F29"/>
    <mergeCell ref="D30:F30"/>
    <mergeCell ref="D31:F31"/>
    <mergeCell ref="D32:F32"/>
    <mergeCell ref="D33:F33"/>
    <mergeCell ref="D34:F34"/>
    <mergeCell ref="A32:C32"/>
    <mergeCell ref="A33:C33"/>
    <mergeCell ref="A29:C29"/>
    <mergeCell ref="A30:C30"/>
    <mergeCell ref="A31:C31"/>
    <mergeCell ref="A28:C28"/>
    <mergeCell ref="D1:F1"/>
    <mergeCell ref="D2:F2"/>
    <mergeCell ref="D3:F3"/>
    <mergeCell ref="A1:C1"/>
    <mergeCell ref="A2:C2"/>
    <mergeCell ref="A3:C3"/>
    <mergeCell ref="A15:F15"/>
    <mergeCell ref="C18:F18"/>
    <mergeCell ref="A17:F17"/>
    <mergeCell ref="C23:F23"/>
    <mergeCell ref="A11:F11"/>
    <mergeCell ref="B16:F16"/>
    <mergeCell ref="C24:F24"/>
    <mergeCell ref="C20:F20"/>
    <mergeCell ref="A21:F21"/>
    <mergeCell ref="C19:F19"/>
    <mergeCell ref="C22:F22"/>
    <mergeCell ref="A4:C4"/>
    <mergeCell ref="A5:C5"/>
    <mergeCell ref="D4:F4"/>
    <mergeCell ref="D5:F5"/>
    <mergeCell ref="D6:F6"/>
    <mergeCell ref="D7:F7"/>
    <mergeCell ref="A6:C6"/>
    <mergeCell ref="A7:C7"/>
    <mergeCell ref="A9:C9"/>
    <mergeCell ref="A13:C13"/>
    <mergeCell ref="D13:F13"/>
    <mergeCell ref="A8:C8"/>
    <mergeCell ref="D8:F8"/>
    <mergeCell ref="A10:F10"/>
  </mergeCells>
  <pageMargins left="0.39370078740157483" right="0.39370078740157483" top="0.39370078740157483" bottom="0.39370078740157483" header="0.19685039370078741" footer="0.23622047244094491"/>
  <pageSetup paperSize="9" scale="78"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38C4D-2D06-4078-A286-77CF47F762E2}">
  <sheetPr>
    <tabColor indexed="50"/>
    <pageSetUpPr fitToPage="1"/>
  </sheetPr>
  <dimension ref="A1:I240"/>
  <sheetViews>
    <sheetView tabSelected="1" view="pageBreakPreview" zoomScaleNormal="100" zoomScaleSheetLayoutView="100" workbookViewId="0">
      <selection activeCell="D35" sqref="D35:F35"/>
    </sheetView>
  </sheetViews>
  <sheetFormatPr defaultRowHeight="12.75" x14ac:dyDescent="0.2"/>
  <cols>
    <col min="1" max="1" width="5.85546875" style="359" customWidth="1"/>
    <col min="2" max="2" width="38.42578125" customWidth="1"/>
    <col min="3" max="3" width="27.140625" style="360" customWidth="1"/>
    <col min="4" max="4" width="14.85546875" customWidth="1"/>
    <col min="5" max="5" width="14.7109375" customWidth="1"/>
    <col min="6" max="6" width="15" customWidth="1"/>
    <col min="7" max="7" width="15.42578125" customWidth="1"/>
    <col min="8" max="8" width="15.7109375" customWidth="1"/>
    <col min="9" max="9" width="11.7109375" bestFit="1" customWidth="1"/>
    <col min="257" max="257" width="5.85546875" customWidth="1"/>
    <col min="258" max="258" width="37.140625" customWidth="1"/>
    <col min="259" max="259" width="23.85546875" customWidth="1"/>
    <col min="260" max="260" width="14.85546875" customWidth="1"/>
    <col min="261" max="261" width="14.7109375" customWidth="1"/>
    <col min="262" max="262" width="15" customWidth="1"/>
    <col min="263" max="263" width="15.42578125" customWidth="1"/>
    <col min="264" max="264" width="15.7109375" customWidth="1"/>
    <col min="265" max="265" width="11.7109375" bestFit="1" customWidth="1"/>
    <col min="513" max="513" width="5.85546875" customWidth="1"/>
    <col min="514" max="514" width="37.140625" customWidth="1"/>
    <col min="515" max="515" width="23.85546875" customWidth="1"/>
    <col min="516" max="516" width="14.85546875" customWidth="1"/>
    <col min="517" max="517" width="14.7109375" customWidth="1"/>
    <col min="518" max="518" width="15" customWidth="1"/>
    <col min="519" max="519" width="15.42578125" customWidth="1"/>
    <col min="520" max="520" width="15.7109375" customWidth="1"/>
    <col min="521" max="521" width="11.7109375" bestFit="1" customWidth="1"/>
    <col min="769" max="769" width="5.85546875" customWidth="1"/>
    <col min="770" max="770" width="37.140625" customWidth="1"/>
    <col min="771" max="771" width="23.85546875" customWidth="1"/>
    <col min="772" max="772" width="14.85546875" customWidth="1"/>
    <col min="773" max="773" width="14.7109375" customWidth="1"/>
    <col min="774" max="774" width="15" customWidth="1"/>
    <col min="775" max="775" width="15.42578125" customWidth="1"/>
    <col min="776" max="776" width="15.7109375" customWidth="1"/>
    <col min="777" max="777" width="11.7109375" bestFit="1" customWidth="1"/>
    <col min="1025" max="1025" width="5.85546875" customWidth="1"/>
    <col min="1026" max="1026" width="37.140625" customWidth="1"/>
    <col min="1027" max="1027" width="23.85546875" customWidth="1"/>
    <col min="1028" max="1028" width="14.85546875" customWidth="1"/>
    <col min="1029" max="1029" width="14.7109375" customWidth="1"/>
    <col min="1030" max="1030" width="15" customWidth="1"/>
    <col min="1031" max="1031" width="15.42578125" customWidth="1"/>
    <col min="1032" max="1032" width="15.7109375" customWidth="1"/>
    <col min="1033" max="1033" width="11.7109375" bestFit="1" customWidth="1"/>
    <col min="1281" max="1281" width="5.85546875" customWidth="1"/>
    <col min="1282" max="1282" width="37.140625" customWidth="1"/>
    <col min="1283" max="1283" width="23.85546875" customWidth="1"/>
    <col min="1284" max="1284" width="14.85546875" customWidth="1"/>
    <col min="1285" max="1285" width="14.7109375" customWidth="1"/>
    <col min="1286" max="1286" width="15" customWidth="1"/>
    <col min="1287" max="1287" width="15.42578125" customWidth="1"/>
    <col min="1288" max="1288" width="15.7109375" customWidth="1"/>
    <col min="1289" max="1289" width="11.7109375" bestFit="1" customWidth="1"/>
    <col min="1537" max="1537" width="5.85546875" customWidth="1"/>
    <col min="1538" max="1538" width="37.140625" customWidth="1"/>
    <col min="1539" max="1539" width="23.85546875" customWidth="1"/>
    <col min="1540" max="1540" width="14.85546875" customWidth="1"/>
    <col min="1541" max="1541" width="14.7109375" customWidth="1"/>
    <col min="1542" max="1542" width="15" customWidth="1"/>
    <col min="1543" max="1543" width="15.42578125" customWidth="1"/>
    <col min="1544" max="1544" width="15.7109375" customWidth="1"/>
    <col min="1545" max="1545" width="11.7109375" bestFit="1" customWidth="1"/>
    <col min="1793" max="1793" width="5.85546875" customWidth="1"/>
    <col min="1794" max="1794" width="37.140625" customWidth="1"/>
    <col min="1795" max="1795" width="23.85546875" customWidth="1"/>
    <col min="1796" max="1796" width="14.85546875" customWidth="1"/>
    <col min="1797" max="1797" width="14.7109375" customWidth="1"/>
    <col min="1798" max="1798" width="15" customWidth="1"/>
    <col min="1799" max="1799" width="15.42578125" customWidth="1"/>
    <col min="1800" max="1800" width="15.7109375" customWidth="1"/>
    <col min="1801" max="1801" width="11.7109375" bestFit="1" customWidth="1"/>
    <col min="2049" max="2049" width="5.85546875" customWidth="1"/>
    <col min="2050" max="2050" width="37.140625" customWidth="1"/>
    <col min="2051" max="2051" width="23.85546875" customWidth="1"/>
    <col min="2052" max="2052" width="14.85546875" customWidth="1"/>
    <col min="2053" max="2053" width="14.7109375" customWidth="1"/>
    <col min="2054" max="2054" width="15" customWidth="1"/>
    <col min="2055" max="2055" width="15.42578125" customWidth="1"/>
    <col min="2056" max="2056" width="15.7109375" customWidth="1"/>
    <col min="2057" max="2057" width="11.7109375" bestFit="1" customWidth="1"/>
    <col min="2305" max="2305" width="5.85546875" customWidth="1"/>
    <col min="2306" max="2306" width="37.140625" customWidth="1"/>
    <col min="2307" max="2307" width="23.85546875" customWidth="1"/>
    <col min="2308" max="2308" width="14.85546875" customWidth="1"/>
    <col min="2309" max="2309" width="14.7109375" customWidth="1"/>
    <col min="2310" max="2310" width="15" customWidth="1"/>
    <col min="2311" max="2311" width="15.42578125" customWidth="1"/>
    <col min="2312" max="2312" width="15.7109375" customWidth="1"/>
    <col min="2313" max="2313" width="11.7109375" bestFit="1" customWidth="1"/>
    <col min="2561" max="2561" width="5.85546875" customWidth="1"/>
    <col min="2562" max="2562" width="37.140625" customWidth="1"/>
    <col min="2563" max="2563" width="23.85546875" customWidth="1"/>
    <col min="2564" max="2564" width="14.85546875" customWidth="1"/>
    <col min="2565" max="2565" width="14.7109375" customWidth="1"/>
    <col min="2566" max="2566" width="15" customWidth="1"/>
    <col min="2567" max="2567" width="15.42578125" customWidth="1"/>
    <col min="2568" max="2568" width="15.7109375" customWidth="1"/>
    <col min="2569" max="2569" width="11.7109375" bestFit="1" customWidth="1"/>
    <col min="2817" max="2817" width="5.85546875" customWidth="1"/>
    <col min="2818" max="2818" width="37.140625" customWidth="1"/>
    <col min="2819" max="2819" width="23.85546875" customWidth="1"/>
    <col min="2820" max="2820" width="14.85546875" customWidth="1"/>
    <col min="2821" max="2821" width="14.7109375" customWidth="1"/>
    <col min="2822" max="2822" width="15" customWidth="1"/>
    <col min="2823" max="2823" width="15.42578125" customWidth="1"/>
    <col min="2824" max="2824" width="15.7109375" customWidth="1"/>
    <col min="2825" max="2825" width="11.7109375" bestFit="1" customWidth="1"/>
    <col min="3073" max="3073" width="5.85546875" customWidth="1"/>
    <col min="3074" max="3074" width="37.140625" customWidth="1"/>
    <col min="3075" max="3075" width="23.85546875" customWidth="1"/>
    <col min="3076" max="3076" width="14.85546875" customWidth="1"/>
    <col min="3077" max="3077" width="14.7109375" customWidth="1"/>
    <col min="3078" max="3078" width="15" customWidth="1"/>
    <col min="3079" max="3079" width="15.42578125" customWidth="1"/>
    <col min="3080" max="3080" width="15.7109375" customWidth="1"/>
    <col min="3081" max="3081" width="11.7109375" bestFit="1" customWidth="1"/>
    <col min="3329" max="3329" width="5.85546875" customWidth="1"/>
    <col min="3330" max="3330" width="37.140625" customWidth="1"/>
    <col min="3331" max="3331" width="23.85546875" customWidth="1"/>
    <col min="3332" max="3332" width="14.85546875" customWidth="1"/>
    <col min="3333" max="3333" width="14.7109375" customWidth="1"/>
    <col min="3334" max="3334" width="15" customWidth="1"/>
    <col min="3335" max="3335" width="15.42578125" customWidth="1"/>
    <col min="3336" max="3336" width="15.7109375" customWidth="1"/>
    <col min="3337" max="3337" width="11.7109375" bestFit="1" customWidth="1"/>
    <col min="3585" max="3585" width="5.85546875" customWidth="1"/>
    <col min="3586" max="3586" width="37.140625" customWidth="1"/>
    <col min="3587" max="3587" width="23.85546875" customWidth="1"/>
    <col min="3588" max="3588" width="14.85546875" customWidth="1"/>
    <col min="3589" max="3589" width="14.7109375" customWidth="1"/>
    <col min="3590" max="3590" width="15" customWidth="1"/>
    <col min="3591" max="3591" width="15.42578125" customWidth="1"/>
    <col min="3592" max="3592" width="15.7109375" customWidth="1"/>
    <col min="3593" max="3593" width="11.7109375" bestFit="1" customWidth="1"/>
    <col min="3841" max="3841" width="5.85546875" customWidth="1"/>
    <col min="3842" max="3842" width="37.140625" customWidth="1"/>
    <col min="3843" max="3843" width="23.85546875" customWidth="1"/>
    <col min="3844" max="3844" width="14.85546875" customWidth="1"/>
    <col min="3845" max="3845" width="14.7109375" customWidth="1"/>
    <col min="3846" max="3846" width="15" customWidth="1"/>
    <col min="3847" max="3847" width="15.42578125" customWidth="1"/>
    <col min="3848" max="3848" width="15.7109375" customWidth="1"/>
    <col min="3849" max="3849" width="11.7109375" bestFit="1" customWidth="1"/>
    <col min="4097" max="4097" width="5.85546875" customWidth="1"/>
    <col min="4098" max="4098" width="37.140625" customWidth="1"/>
    <col min="4099" max="4099" width="23.85546875" customWidth="1"/>
    <col min="4100" max="4100" width="14.85546875" customWidth="1"/>
    <col min="4101" max="4101" width="14.7109375" customWidth="1"/>
    <col min="4102" max="4102" width="15" customWidth="1"/>
    <col min="4103" max="4103" width="15.42578125" customWidth="1"/>
    <col min="4104" max="4104" width="15.7109375" customWidth="1"/>
    <col min="4105" max="4105" width="11.7109375" bestFit="1" customWidth="1"/>
    <col min="4353" max="4353" width="5.85546875" customWidth="1"/>
    <col min="4354" max="4354" width="37.140625" customWidth="1"/>
    <col min="4355" max="4355" width="23.85546875" customWidth="1"/>
    <col min="4356" max="4356" width="14.85546875" customWidth="1"/>
    <col min="4357" max="4357" width="14.7109375" customWidth="1"/>
    <col min="4358" max="4358" width="15" customWidth="1"/>
    <col min="4359" max="4359" width="15.42578125" customWidth="1"/>
    <col min="4360" max="4360" width="15.7109375" customWidth="1"/>
    <col min="4361" max="4361" width="11.7109375" bestFit="1" customWidth="1"/>
    <col min="4609" max="4609" width="5.85546875" customWidth="1"/>
    <col min="4610" max="4610" width="37.140625" customWidth="1"/>
    <col min="4611" max="4611" width="23.85546875" customWidth="1"/>
    <col min="4612" max="4612" width="14.85546875" customWidth="1"/>
    <col min="4613" max="4613" width="14.7109375" customWidth="1"/>
    <col min="4614" max="4614" width="15" customWidth="1"/>
    <col min="4615" max="4615" width="15.42578125" customWidth="1"/>
    <col min="4616" max="4616" width="15.7109375" customWidth="1"/>
    <col min="4617" max="4617" width="11.7109375" bestFit="1" customWidth="1"/>
    <col min="4865" max="4865" width="5.85546875" customWidth="1"/>
    <col min="4866" max="4866" width="37.140625" customWidth="1"/>
    <col min="4867" max="4867" width="23.85546875" customWidth="1"/>
    <col min="4868" max="4868" width="14.85546875" customWidth="1"/>
    <col min="4869" max="4869" width="14.7109375" customWidth="1"/>
    <col min="4870" max="4870" width="15" customWidth="1"/>
    <col min="4871" max="4871" width="15.42578125" customWidth="1"/>
    <col min="4872" max="4872" width="15.7109375" customWidth="1"/>
    <col min="4873" max="4873" width="11.7109375" bestFit="1" customWidth="1"/>
    <col min="5121" max="5121" width="5.85546875" customWidth="1"/>
    <col min="5122" max="5122" width="37.140625" customWidth="1"/>
    <col min="5123" max="5123" width="23.85546875" customWidth="1"/>
    <col min="5124" max="5124" width="14.85546875" customWidth="1"/>
    <col min="5125" max="5125" width="14.7109375" customWidth="1"/>
    <col min="5126" max="5126" width="15" customWidth="1"/>
    <col min="5127" max="5127" width="15.42578125" customWidth="1"/>
    <col min="5128" max="5128" width="15.7109375" customWidth="1"/>
    <col min="5129" max="5129" width="11.7109375" bestFit="1" customWidth="1"/>
    <col min="5377" max="5377" width="5.85546875" customWidth="1"/>
    <col min="5378" max="5378" width="37.140625" customWidth="1"/>
    <col min="5379" max="5379" width="23.85546875" customWidth="1"/>
    <col min="5380" max="5380" width="14.85546875" customWidth="1"/>
    <col min="5381" max="5381" width="14.7109375" customWidth="1"/>
    <col min="5382" max="5382" width="15" customWidth="1"/>
    <col min="5383" max="5383" width="15.42578125" customWidth="1"/>
    <col min="5384" max="5384" width="15.7109375" customWidth="1"/>
    <col min="5385" max="5385" width="11.7109375" bestFit="1" customWidth="1"/>
    <col min="5633" max="5633" width="5.85546875" customWidth="1"/>
    <col min="5634" max="5634" width="37.140625" customWidth="1"/>
    <col min="5635" max="5635" width="23.85546875" customWidth="1"/>
    <col min="5636" max="5636" width="14.85546875" customWidth="1"/>
    <col min="5637" max="5637" width="14.7109375" customWidth="1"/>
    <col min="5638" max="5638" width="15" customWidth="1"/>
    <col min="5639" max="5639" width="15.42578125" customWidth="1"/>
    <col min="5640" max="5640" width="15.7109375" customWidth="1"/>
    <col min="5641" max="5641" width="11.7109375" bestFit="1" customWidth="1"/>
    <col min="5889" max="5889" width="5.85546875" customWidth="1"/>
    <col min="5890" max="5890" width="37.140625" customWidth="1"/>
    <col min="5891" max="5891" width="23.85546875" customWidth="1"/>
    <col min="5892" max="5892" width="14.85546875" customWidth="1"/>
    <col min="5893" max="5893" width="14.7109375" customWidth="1"/>
    <col min="5894" max="5894" width="15" customWidth="1"/>
    <col min="5895" max="5895" width="15.42578125" customWidth="1"/>
    <col min="5896" max="5896" width="15.7109375" customWidth="1"/>
    <col min="5897" max="5897" width="11.7109375" bestFit="1" customWidth="1"/>
    <col min="6145" max="6145" width="5.85546875" customWidth="1"/>
    <col min="6146" max="6146" width="37.140625" customWidth="1"/>
    <col min="6147" max="6147" width="23.85546875" customWidth="1"/>
    <col min="6148" max="6148" width="14.85546875" customWidth="1"/>
    <col min="6149" max="6149" width="14.7109375" customWidth="1"/>
    <col min="6150" max="6150" width="15" customWidth="1"/>
    <col min="6151" max="6151" width="15.42578125" customWidth="1"/>
    <col min="6152" max="6152" width="15.7109375" customWidth="1"/>
    <col min="6153" max="6153" width="11.7109375" bestFit="1" customWidth="1"/>
    <col min="6401" max="6401" width="5.85546875" customWidth="1"/>
    <col min="6402" max="6402" width="37.140625" customWidth="1"/>
    <col min="6403" max="6403" width="23.85546875" customWidth="1"/>
    <col min="6404" max="6404" width="14.85546875" customWidth="1"/>
    <col min="6405" max="6405" width="14.7109375" customWidth="1"/>
    <col min="6406" max="6406" width="15" customWidth="1"/>
    <col min="6407" max="6407" width="15.42578125" customWidth="1"/>
    <col min="6408" max="6408" width="15.7109375" customWidth="1"/>
    <col min="6409" max="6409" width="11.7109375" bestFit="1" customWidth="1"/>
    <col min="6657" max="6657" width="5.85546875" customWidth="1"/>
    <col min="6658" max="6658" width="37.140625" customWidth="1"/>
    <col min="6659" max="6659" width="23.85546875" customWidth="1"/>
    <col min="6660" max="6660" width="14.85546875" customWidth="1"/>
    <col min="6661" max="6661" width="14.7109375" customWidth="1"/>
    <col min="6662" max="6662" width="15" customWidth="1"/>
    <col min="6663" max="6663" width="15.42578125" customWidth="1"/>
    <col min="6664" max="6664" width="15.7109375" customWidth="1"/>
    <col min="6665" max="6665" width="11.7109375" bestFit="1" customWidth="1"/>
    <col min="6913" max="6913" width="5.85546875" customWidth="1"/>
    <col min="6914" max="6914" width="37.140625" customWidth="1"/>
    <col min="6915" max="6915" width="23.85546875" customWidth="1"/>
    <col min="6916" max="6916" width="14.85546875" customWidth="1"/>
    <col min="6917" max="6917" width="14.7109375" customWidth="1"/>
    <col min="6918" max="6918" width="15" customWidth="1"/>
    <col min="6919" max="6919" width="15.42578125" customWidth="1"/>
    <col min="6920" max="6920" width="15.7109375" customWidth="1"/>
    <col min="6921" max="6921" width="11.7109375" bestFit="1" customWidth="1"/>
    <col min="7169" max="7169" width="5.85546875" customWidth="1"/>
    <col min="7170" max="7170" width="37.140625" customWidth="1"/>
    <col min="7171" max="7171" width="23.85546875" customWidth="1"/>
    <col min="7172" max="7172" width="14.85546875" customWidth="1"/>
    <col min="7173" max="7173" width="14.7109375" customWidth="1"/>
    <col min="7174" max="7174" width="15" customWidth="1"/>
    <col min="7175" max="7175" width="15.42578125" customWidth="1"/>
    <col min="7176" max="7176" width="15.7109375" customWidth="1"/>
    <col min="7177" max="7177" width="11.7109375" bestFit="1" customWidth="1"/>
    <col min="7425" max="7425" width="5.85546875" customWidth="1"/>
    <col min="7426" max="7426" width="37.140625" customWidth="1"/>
    <col min="7427" max="7427" width="23.85546875" customWidth="1"/>
    <col min="7428" max="7428" width="14.85546875" customWidth="1"/>
    <col min="7429" max="7429" width="14.7109375" customWidth="1"/>
    <col min="7430" max="7430" width="15" customWidth="1"/>
    <col min="7431" max="7431" width="15.42578125" customWidth="1"/>
    <col min="7432" max="7432" width="15.7109375" customWidth="1"/>
    <col min="7433" max="7433" width="11.7109375" bestFit="1" customWidth="1"/>
    <col min="7681" max="7681" width="5.85546875" customWidth="1"/>
    <col min="7682" max="7682" width="37.140625" customWidth="1"/>
    <col min="7683" max="7683" width="23.85546875" customWidth="1"/>
    <col min="7684" max="7684" width="14.85546875" customWidth="1"/>
    <col min="7685" max="7685" width="14.7109375" customWidth="1"/>
    <col min="7686" max="7686" width="15" customWidth="1"/>
    <col min="7687" max="7687" width="15.42578125" customWidth="1"/>
    <col min="7688" max="7688" width="15.7109375" customWidth="1"/>
    <col min="7689" max="7689" width="11.7109375" bestFit="1" customWidth="1"/>
    <col min="7937" max="7937" width="5.85546875" customWidth="1"/>
    <col min="7938" max="7938" width="37.140625" customWidth="1"/>
    <col min="7939" max="7939" width="23.85546875" customWidth="1"/>
    <col min="7940" max="7940" width="14.85546875" customWidth="1"/>
    <col min="7941" max="7941" width="14.7109375" customWidth="1"/>
    <col min="7942" max="7942" width="15" customWidth="1"/>
    <col min="7943" max="7943" width="15.42578125" customWidth="1"/>
    <col min="7944" max="7944" width="15.7109375" customWidth="1"/>
    <col min="7945" max="7945" width="11.7109375" bestFit="1" customWidth="1"/>
    <col min="8193" max="8193" width="5.85546875" customWidth="1"/>
    <col min="8194" max="8194" width="37.140625" customWidth="1"/>
    <col min="8195" max="8195" width="23.85546875" customWidth="1"/>
    <col min="8196" max="8196" width="14.85546875" customWidth="1"/>
    <col min="8197" max="8197" width="14.7109375" customWidth="1"/>
    <col min="8198" max="8198" width="15" customWidth="1"/>
    <col min="8199" max="8199" width="15.42578125" customWidth="1"/>
    <col min="8200" max="8200" width="15.7109375" customWidth="1"/>
    <col min="8201" max="8201" width="11.7109375" bestFit="1" customWidth="1"/>
    <col min="8449" max="8449" width="5.85546875" customWidth="1"/>
    <col min="8450" max="8450" width="37.140625" customWidth="1"/>
    <col min="8451" max="8451" width="23.85546875" customWidth="1"/>
    <col min="8452" max="8452" width="14.85546875" customWidth="1"/>
    <col min="8453" max="8453" width="14.7109375" customWidth="1"/>
    <col min="8454" max="8454" width="15" customWidth="1"/>
    <col min="8455" max="8455" width="15.42578125" customWidth="1"/>
    <col min="8456" max="8456" width="15.7109375" customWidth="1"/>
    <col min="8457" max="8457" width="11.7109375" bestFit="1" customWidth="1"/>
    <col min="8705" max="8705" width="5.85546875" customWidth="1"/>
    <col min="8706" max="8706" width="37.140625" customWidth="1"/>
    <col min="8707" max="8707" width="23.85546875" customWidth="1"/>
    <col min="8708" max="8708" width="14.85546875" customWidth="1"/>
    <col min="8709" max="8709" width="14.7109375" customWidth="1"/>
    <col min="8710" max="8710" width="15" customWidth="1"/>
    <col min="8711" max="8711" width="15.42578125" customWidth="1"/>
    <col min="8712" max="8712" width="15.7109375" customWidth="1"/>
    <col min="8713" max="8713" width="11.7109375" bestFit="1" customWidth="1"/>
    <col min="8961" max="8961" width="5.85546875" customWidth="1"/>
    <col min="8962" max="8962" width="37.140625" customWidth="1"/>
    <col min="8963" max="8963" width="23.85546875" customWidth="1"/>
    <col min="8964" max="8964" width="14.85546875" customWidth="1"/>
    <col min="8965" max="8965" width="14.7109375" customWidth="1"/>
    <col min="8966" max="8966" width="15" customWidth="1"/>
    <col min="8967" max="8967" width="15.42578125" customWidth="1"/>
    <col min="8968" max="8968" width="15.7109375" customWidth="1"/>
    <col min="8969" max="8969" width="11.7109375" bestFit="1" customWidth="1"/>
    <col min="9217" max="9217" width="5.85546875" customWidth="1"/>
    <col min="9218" max="9218" width="37.140625" customWidth="1"/>
    <col min="9219" max="9219" width="23.85546875" customWidth="1"/>
    <col min="9220" max="9220" width="14.85546875" customWidth="1"/>
    <col min="9221" max="9221" width="14.7109375" customWidth="1"/>
    <col min="9222" max="9222" width="15" customWidth="1"/>
    <col min="9223" max="9223" width="15.42578125" customWidth="1"/>
    <col min="9224" max="9224" width="15.7109375" customWidth="1"/>
    <col min="9225" max="9225" width="11.7109375" bestFit="1" customWidth="1"/>
    <col min="9473" max="9473" width="5.85546875" customWidth="1"/>
    <col min="9474" max="9474" width="37.140625" customWidth="1"/>
    <col min="9475" max="9475" width="23.85546875" customWidth="1"/>
    <col min="9476" max="9476" width="14.85546875" customWidth="1"/>
    <col min="9477" max="9477" width="14.7109375" customWidth="1"/>
    <col min="9478" max="9478" width="15" customWidth="1"/>
    <col min="9479" max="9479" width="15.42578125" customWidth="1"/>
    <col min="9480" max="9480" width="15.7109375" customWidth="1"/>
    <col min="9481" max="9481" width="11.7109375" bestFit="1" customWidth="1"/>
    <col min="9729" max="9729" width="5.85546875" customWidth="1"/>
    <col min="9730" max="9730" width="37.140625" customWidth="1"/>
    <col min="9731" max="9731" width="23.85546875" customWidth="1"/>
    <col min="9732" max="9732" width="14.85546875" customWidth="1"/>
    <col min="9733" max="9733" width="14.7109375" customWidth="1"/>
    <col min="9734" max="9734" width="15" customWidth="1"/>
    <col min="9735" max="9735" width="15.42578125" customWidth="1"/>
    <col min="9736" max="9736" width="15.7109375" customWidth="1"/>
    <col min="9737" max="9737" width="11.7109375" bestFit="1" customWidth="1"/>
    <col min="9985" max="9985" width="5.85546875" customWidth="1"/>
    <col min="9986" max="9986" width="37.140625" customWidth="1"/>
    <col min="9987" max="9987" width="23.85546875" customWidth="1"/>
    <col min="9988" max="9988" width="14.85546875" customWidth="1"/>
    <col min="9989" max="9989" width="14.7109375" customWidth="1"/>
    <col min="9990" max="9990" width="15" customWidth="1"/>
    <col min="9991" max="9991" width="15.42578125" customWidth="1"/>
    <col min="9992" max="9992" width="15.7109375" customWidth="1"/>
    <col min="9993" max="9993" width="11.7109375" bestFit="1" customWidth="1"/>
    <col min="10241" max="10241" width="5.85546875" customWidth="1"/>
    <col min="10242" max="10242" width="37.140625" customWidth="1"/>
    <col min="10243" max="10243" width="23.85546875" customWidth="1"/>
    <col min="10244" max="10244" width="14.85546875" customWidth="1"/>
    <col min="10245" max="10245" width="14.7109375" customWidth="1"/>
    <col min="10246" max="10246" width="15" customWidth="1"/>
    <col min="10247" max="10247" width="15.42578125" customWidth="1"/>
    <col min="10248" max="10248" width="15.7109375" customWidth="1"/>
    <col min="10249" max="10249" width="11.7109375" bestFit="1" customWidth="1"/>
    <col min="10497" max="10497" width="5.85546875" customWidth="1"/>
    <col min="10498" max="10498" width="37.140625" customWidth="1"/>
    <col min="10499" max="10499" width="23.85546875" customWidth="1"/>
    <col min="10500" max="10500" width="14.85546875" customWidth="1"/>
    <col min="10501" max="10501" width="14.7109375" customWidth="1"/>
    <col min="10502" max="10502" width="15" customWidth="1"/>
    <col min="10503" max="10503" width="15.42578125" customWidth="1"/>
    <col min="10504" max="10504" width="15.7109375" customWidth="1"/>
    <col min="10505" max="10505" width="11.7109375" bestFit="1" customWidth="1"/>
    <col min="10753" max="10753" width="5.85546875" customWidth="1"/>
    <col min="10754" max="10754" width="37.140625" customWidth="1"/>
    <col min="10755" max="10755" width="23.85546875" customWidth="1"/>
    <col min="10756" max="10756" width="14.85546875" customWidth="1"/>
    <col min="10757" max="10757" width="14.7109375" customWidth="1"/>
    <col min="10758" max="10758" width="15" customWidth="1"/>
    <col min="10759" max="10759" width="15.42578125" customWidth="1"/>
    <col min="10760" max="10760" width="15.7109375" customWidth="1"/>
    <col min="10761" max="10761" width="11.7109375" bestFit="1" customWidth="1"/>
    <col min="11009" max="11009" width="5.85546875" customWidth="1"/>
    <col min="11010" max="11010" width="37.140625" customWidth="1"/>
    <col min="11011" max="11011" width="23.85546875" customWidth="1"/>
    <col min="11012" max="11012" width="14.85546875" customWidth="1"/>
    <col min="11013" max="11013" width="14.7109375" customWidth="1"/>
    <col min="11014" max="11014" width="15" customWidth="1"/>
    <col min="11015" max="11015" width="15.42578125" customWidth="1"/>
    <col min="11016" max="11016" width="15.7109375" customWidth="1"/>
    <col min="11017" max="11017" width="11.7109375" bestFit="1" customWidth="1"/>
    <col min="11265" max="11265" width="5.85546875" customWidth="1"/>
    <col min="11266" max="11266" width="37.140625" customWidth="1"/>
    <col min="11267" max="11267" width="23.85546875" customWidth="1"/>
    <col min="11268" max="11268" width="14.85546875" customWidth="1"/>
    <col min="11269" max="11269" width="14.7109375" customWidth="1"/>
    <col min="11270" max="11270" width="15" customWidth="1"/>
    <col min="11271" max="11271" width="15.42578125" customWidth="1"/>
    <col min="11272" max="11272" width="15.7109375" customWidth="1"/>
    <col min="11273" max="11273" width="11.7109375" bestFit="1" customWidth="1"/>
    <col min="11521" max="11521" width="5.85546875" customWidth="1"/>
    <col min="11522" max="11522" width="37.140625" customWidth="1"/>
    <col min="11523" max="11523" width="23.85546875" customWidth="1"/>
    <col min="11524" max="11524" width="14.85546875" customWidth="1"/>
    <col min="11525" max="11525" width="14.7109375" customWidth="1"/>
    <col min="11526" max="11526" width="15" customWidth="1"/>
    <col min="11527" max="11527" width="15.42578125" customWidth="1"/>
    <col min="11528" max="11528" width="15.7109375" customWidth="1"/>
    <col min="11529" max="11529" width="11.7109375" bestFit="1" customWidth="1"/>
    <col min="11777" max="11777" width="5.85546875" customWidth="1"/>
    <col min="11778" max="11778" width="37.140625" customWidth="1"/>
    <col min="11779" max="11779" width="23.85546875" customWidth="1"/>
    <col min="11780" max="11780" width="14.85546875" customWidth="1"/>
    <col min="11781" max="11781" width="14.7109375" customWidth="1"/>
    <col min="11782" max="11782" width="15" customWidth="1"/>
    <col min="11783" max="11783" width="15.42578125" customWidth="1"/>
    <col min="11784" max="11784" width="15.7109375" customWidth="1"/>
    <col min="11785" max="11785" width="11.7109375" bestFit="1" customWidth="1"/>
    <col min="12033" max="12033" width="5.85546875" customWidth="1"/>
    <col min="12034" max="12034" width="37.140625" customWidth="1"/>
    <col min="12035" max="12035" width="23.85546875" customWidth="1"/>
    <col min="12036" max="12036" width="14.85546875" customWidth="1"/>
    <col min="12037" max="12037" width="14.7109375" customWidth="1"/>
    <col min="12038" max="12038" width="15" customWidth="1"/>
    <col min="12039" max="12039" width="15.42578125" customWidth="1"/>
    <col min="12040" max="12040" width="15.7109375" customWidth="1"/>
    <col min="12041" max="12041" width="11.7109375" bestFit="1" customWidth="1"/>
    <col min="12289" max="12289" width="5.85546875" customWidth="1"/>
    <col min="12290" max="12290" width="37.140625" customWidth="1"/>
    <col min="12291" max="12291" width="23.85546875" customWidth="1"/>
    <col min="12292" max="12292" width="14.85546875" customWidth="1"/>
    <col min="12293" max="12293" width="14.7109375" customWidth="1"/>
    <col min="12294" max="12294" width="15" customWidth="1"/>
    <col min="12295" max="12295" width="15.42578125" customWidth="1"/>
    <col min="12296" max="12296" width="15.7109375" customWidth="1"/>
    <col min="12297" max="12297" width="11.7109375" bestFit="1" customWidth="1"/>
    <col min="12545" max="12545" width="5.85546875" customWidth="1"/>
    <col min="12546" max="12546" width="37.140625" customWidth="1"/>
    <col min="12547" max="12547" width="23.85546875" customWidth="1"/>
    <col min="12548" max="12548" width="14.85546875" customWidth="1"/>
    <col min="12549" max="12549" width="14.7109375" customWidth="1"/>
    <col min="12550" max="12550" width="15" customWidth="1"/>
    <col min="12551" max="12551" width="15.42578125" customWidth="1"/>
    <col min="12552" max="12552" width="15.7109375" customWidth="1"/>
    <col min="12553" max="12553" width="11.7109375" bestFit="1" customWidth="1"/>
    <col min="12801" max="12801" width="5.85546875" customWidth="1"/>
    <col min="12802" max="12802" width="37.140625" customWidth="1"/>
    <col min="12803" max="12803" width="23.85546875" customWidth="1"/>
    <col min="12804" max="12804" width="14.85546875" customWidth="1"/>
    <col min="12805" max="12805" width="14.7109375" customWidth="1"/>
    <col min="12806" max="12806" width="15" customWidth="1"/>
    <col min="12807" max="12807" width="15.42578125" customWidth="1"/>
    <col min="12808" max="12808" width="15.7109375" customWidth="1"/>
    <col min="12809" max="12809" width="11.7109375" bestFit="1" customWidth="1"/>
    <col min="13057" max="13057" width="5.85546875" customWidth="1"/>
    <col min="13058" max="13058" width="37.140625" customWidth="1"/>
    <col min="13059" max="13059" width="23.85546875" customWidth="1"/>
    <col min="13060" max="13060" width="14.85546875" customWidth="1"/>
    <col min="13061" max="13061" width="14.7109375" customWidth="1"/>
    <col min="13062" max="13062" width="15" customWidth="1"/>
    <col min="13063" max="13063" width="15.42578125" customWidth="1"/>
    <col min="13064" max="13064" width="15.7109375" customWidth="1"/>
    <col min="13065" max="13065" width="11.7109375" bestFit="1" customWidth="1"/>
    <col min="13313" max="13313" width="5.85546875" customWidth="1"/>
    <col min="13314" max="13314" width="37.140625" customWidth="1"/>
    <col min="13315" max="13315" width="23.85546875" customWidth="1"/>
    <col min="13316" max="13316" width="14.85546875" customWidth="1"/>
    <col min="13317" max="13317" width="14.7109375" customWidth="1"/>
    <col min="13318" max="13318" width="15" customWidth="1"/>
    <col min="13319" max="13319" width="15.42578125" customWidth="1"/>
    <col min="13320" max="13320" width="15.7109375" customWidth="1"/>
    <col min="13321" max="13321" width="11.7109375" bestFit="1" customWidth="1"/>
    <col min="13569" max="13569" width="5.85546875" customWidth="1"/>
    <col min="13570" max="13570" width="37.140625" customWidth="1"/>
    <col min="13571" max="13571" width="23.85546875" customWidth="1"/>
    <col min="13572" max="13572" width="14.85546875" customWidth="1"/>
    <col min="13573" max="13573" width="14.7109375" customWidth="1"/>
    <col min="13574" max="13574" width="15" customWidth="1"/>
    <col min="13575" max="13575" width="15.42578125" customWidth="1"/>
    <col min="13576" max="13576" width="15.7109375" customWidth="1"/>
    <col min="13577" max="13577" width="11.7109375" bestFit="1" customWidth="1"/>
    <col min="13825" max="13825" width="5.85546875" customWidth="1"/>
    <col min="13826" max="13826" width="37.140625" customWidth="1"/>
    <col min="13827" max="13827" width="23.85546875" customWidth="1"/>
    <col min="13828" max="13828" width="14.85546875" customWidth="1"/>
    <col min="13829" max="13829" width="14.7109375" customWidth="1"/>
    <col min="13830" max="13830" width="15" customWidth="1"/>
    <col min="13831" max="13831" width="15.42578125" customWidth="1"/>
    <col min="13832" max="13832" width="15.7109375" customWidth="1"/>
    <col min="13833" max="13833" width="11.7109375" bestFit="1" customWidth="1"/>
    <col min="14081" max="14081" width="5.85546875" customWidth="1"/>
    <col min="14082" max="14082" width="37.140625" customWidth="1"/>
    <col min="14083" max="14083" width="23.85546875" customWidth="1"/>
    <col min="14084" max="14084" width="14.85546875" customWidth="1"/>
    <col min="14085" max="14085" width="14.7109375" customWidth="1"/>
    <col min="14086" max="14086" width="15" customWidth="1"/>
    <col min="14087" max="14087" width="15.42578125" customWidth="1"/>
    <col min="14088" max="14088" width="15.7109375" customWidth="1"/>
    <col min="14089" max="14089" width="11.7109375" bestFit="1" customWidth="1"/>
    <col min="14337" max="14337" width="5.85546875" customWidth="1"/>
    <col min="14338" max="14338" width="37.140625" customWidth="1"/>
    <col min="14339" max="14339" width="23.85546875" customWidth="1"/>
    <col min="14340" max="14340" width="14.85546875" customWidth="1"/>
    <col min="14341" max="14341" width="14.7109375" customWidth="1"/>
    <col min="14342" max="14342" width="15" customWidth="1"/>
    <col min="14343" max="14343" width="15.42578125" customWidth="1"/>
    <col min="14344" max="14344" width="15.7109375" customWidth="1"/>
    <col min="14345" max="14345" width="11.7109375" bestFit="1" customWidth="1"/>
    <col min="14593" max="14593" width="5.85546875" customWidth="1"/>
    <col min="14594" max="14594" width="37.140625" customWidth="1"/>
    <col min="14595" max="14595" width="23.85546875" customWidth="1"/>
    <col min="14596" max="14596" width="14.85546875" customWidth="1"/>
    <col min="14597" max="14597" width="14.7109375" customWidth="1"/>
    <col min="14598" max="14598" width="15" customWidth="1"/>
    <col min="14599" max="14599" width="15.42578125" customWidth="1"/>
    <col min="14600" max="14600" width="15.7109375" customWidth="1"/>
    <col min="14601" max="14601" width="11.7109375" bestFit="1" customWidth="1"/>
    <col min="14849" max="14849" width="5.85546875" customWidth="1"/>
    <col min="14850" max="14850" width="37.140625" customWidth="1"/>
    <col min="14851" max="14851" width="23.85546875" customWidth="1"/>
    <col min="14852" max="14852" width="14.85546875" customWidth="1"/>
    <col min="14853" max="14853" width="14.7109375" customWidth="1"/>
    <col min="14854" max="14854" width="15" customWidth="1"/>
    <col min="14855" max="14855" width="15.42578125" customWidth="1"/>
    <col min="14856" max="14856" width="15.7109375" customWidth="1"/>
    <col min="14857" max="14857" width="11.7109375" bestFit="1" customWidth="1"/>
    <col min="15105" max="15105" width="5.85546875" customWidth="1"/>
    <col min="15106" max="15106" width="37.140625" customWidth="1"/>
    <col min="15107" max="15107" width="23.85546875" customWidth="1"/>
    <col min="15108" max="15108" width="14.85546875" customWidth="1"/>
    <col min="15109" max="15109" width="14.7109375" customWidth="1"/>
    <col min="15110" max="15110" width="15" customWidth="1"/>
    <col min="15111" max="15111" width="15.42578125" customWidth="1"/>
    <col min="15112" max="15112" width="15.7109375" customWidth="1"/>
    <col min="15113" max="15113" width="11.7109375" bestFit="1" customWidth="1"/>
    <col min="15361" max="15361" width="5.85546875" customWidth="1"/>
    <col min="15362" max="15362" width="37.140625" customWidth="1"/>
    <col min="15363" max="15363" width="23.85546875" customWidth="1"/>
    <col min="15364" max="15364" width="14.85546875" customWidth="1"/>
    <col min="15365" max="15365" width="14.7109375" customWidth="1"/>
    <col min="15366" max="15366" width="15" customWidth="1"/>
    <col min="15367" max="15367" width="15.42578125" customWidth="1"/>
    <col min="15368" max="15368" width="15.7109375" customWidth="1"/>
    <col min="15369" max="15369" width="11.7109375" bestFit="1" customWidth="1"/>
    <col min="15617" max="15617" width="5.85546875" customWidth="1"/>
    <col min="15618" max="15618" width="37.140625" customWidth="1"/>
    <col min="15619" max="15619" width="23.85546875" customWidth="1"/>
    <col min="15620" max="15620" width="14.85546875" customWidth="1"/>
    <col min="15621" max="15621" width="14.7109375" customWidth="1"/>
    <col min="15622" max="15622" width="15" customWidth="1"/>
    <col min="15623" max="15623" width="15.42578125" customWidth="1"/>
    <col min="15624" max="15624" width="15.7109375" customWidth="1"/>
    <col min="15625" max="15625" width="11.7109375" bestFit="1" customWidth="1"/>
    <col min="15873" max="15873" width="5.85546875" customWidth="1"/>
    <col min="15874" max="15874" width="37.140625" customWidth="1"/>
    <col min="15875" max="15875" width="23.85546875" customWidth="1"/>
    <col min="15876" max="15876" width="14.85546875" customWidth="1"/>
    <col min="15877" max="15877" width="14.7109375" customWidth="1"/>
    <col min="15878" max="15878" width="15" customWidth="1"/>
    <col min="15879" max="15879" width="15.42578125" customWidth="1"/>
    <col min="15880" max="15880" width="15.7109375" customWidth="1"/>
    <col min="15881" max="15881" width="11.7109375" bestFit="1" customWidth="1"/>
    <col min="16129" max="16129" width="5.85546875" customWidth="1"/>
    <col min="16130" max="16130" width="37.140625" customWidth="1"/>
    <col min="16131" max="16131" width="23.85546875" customWidth="1"/>
    <col min="16132" max="16132" width="14.85546875" customWidth="1"/>
    <col min="16133" max="16133" width="14.7109375" customWidth="1"/>
    <col min="16134" max="16134" width="15" customWidth="1"/>
    <col min="16135" max="16135" width="15.42578125" customWidth="1"/>
    <col min="16136" max="16136" width="15.7109375" customWidth="1"/>
    <col min="16137" max="16137" width="11.7109375" bestFit="1" customWidth="1"/>
  </cols>
  <sheetData>
    <row r="1" spans="1:8" ht="17.25" customHeight="1" x14ac:dyDescent="0.3">
      <c r="A1" s="489" t="s">
        <v>285</v>
      </c>
      <c r="B1" s="489"/>
      <c r="C1" s="489"/>
      <c r="D1" s="489"/>
      <c r="E1" s="489"/>
      <c r="F1" s="489"/>
    </row>
    <row r="2" spans="1:8" s="16" customFormat="1" ht="20.25" customHeight="1" x14ac:dyDescent="0.3">
      <c r="A2" s="489" t="s">
        <v>286</v>
      </c>
      <c r="B2" s="489"/>
      <c r="C2" s="489"/>
      <c r="D2" s="489"/>
      <c r="E2" s="489"/>
      <c r="F2" s="489"/>
    </row>
    <row r="3" spans="1:8" ht="35.25" customHeight="1" x14ac:dyDescent="0.25">
      <c r="A3" s="490" t="s">
        <v>448</v>
      </c>
      <c r="B3" s="490"/>
      <c r="C3" s="490"/>
      <c r="D3" s="490"/>
      <c r="E3" s="490"/>
      <c r="F3" s="490"/>
      <c r="G3" s="33"/>
    </row>
    <row r="4" spans="1:8" ht="23.25" customHeight="1" x14ac:dyDescent="0.25">
      <c r="A4" s="303"/>
      <c r="B4" s="303"/>
      <c r="C4" s="303"/>
      <c r="D4" s="303"/>
      <c r="E4" s="303"/>
      <c r="F4" s="303"/>
      <c r="G4" s="33"/>
    </row>
    <row r="5" spans="1:8" ht="15" hidden="1" customHeight="1" x14ac:dyDescent="0.2">
      <c r="A5" s="485" t="s">
        <v>287</v>
      </c>
      <c r="B5" s="485"/>
      <c r="C5" s="491" t="s">
        <v>321</v>
      </c>
      <c r="D5" s="491"/>
      <c r="E5" s="491"/>
      <c r="F5" s="491"/>
      <c r="G5" s="33"/>
    </row>
    <row r="6" spans="1:8" ht="18" hidden="1" customHeight="1" x14ac:dyDescent="0.2">
      <c r="A6" s="485" t="s">
        <v>288</v>
      </c>
      <c r="B6" s="485"/>
      <c r="C6" s="485" t="s">
        <v>381</v>
      </c>
      <c r="D6" s="485"/>
      <c r="E6" s="485"/>
      <c r="F6" s="304"/>
      <c r="G6" s="33"/>
    </row>
    <row r="7" spans="1:8" ht="18" hidden="1" customHeight="1" x14ac:dyDescent="0.2">
      <c r="A7" s="485" t="s">
        <v>289</v>
      </c>
      <c r="B7" s="485"/>
      <c r="C7" s="485" t="s">
        <v>290</v>
      </c>
      <c r="D7" s="485"/>
      <c r="E7" s="485"/>
      <c r="F7" s="305"/>
      <c r="G7" s="33"/>
    </row>
    <row r="8" spans="1:8" ht="18" hidden="1" customHeight="1" x14ac:dyDescent="0.2">
      <c r="A8" s="485" t="s">
        <v>291</v>
      </c>
      <c r="B8" s="485"/>
      <c r="C8" s="488"/>
      <c r="D8" s="485"/>
      <c r="E8" s="485"/>
      <c r="F8" s="305"/>
      <c r="G8" s="33"/>
    </row>
    <row r="9" spans="1:8" ht="18" hidden="1" customHeight="1" x14ac:dyDescent="0.2">
      <c r="A9" s="485" t="s">
        <v>292</v>
      </c>
      <c r="B9" s="485"/>
      <c r="C9" s="488"/>
      <c r="D9" s="485"/>
      <c r="E9" s="485"/>
      <c r="F9" s="304"/>
      <c r="G9" s="33"/>
    </row>
    <row r="10" spans="1:8" ht="16.5" hidden="1" customHeight="1" x14ac:dyDescent="0.2">
      <c r="A10" s="485" t="s">
        <v>293</v>
      </c>
      <c r="B10" s="485"/>
      <c r="C10" s="306">
        <f>1-D10</f>
        <v>0.99950000000000006</v>
      </c>
      <c r="D10" s="307">
        <v>5.0000000000000001E-4</v>
      </c>
      <c r="E10" s="307"/>
      <c r="F10" s="304"/>
      <c r="G10" s="33"/>
    </row>
    <row r="11" spans="1:8" ht="18" hidden="1" customHeight="1" x14ac:dyDescent="0.2">
      <c r="A11" s="485" t="s">
        <v>294</v>
      </c>
      <c r="B11" s="485"/>
      <c r="C11" s="486" t="s">
        <v>295</v>
      </c>
      <c r="D11" s="486"/>
      <c r="E11" s="486"/>
      <c r="F11" s="304"/>
      <c r="G11" s="33"/>
    </row>
    <row r="12" spans="1:8" ht="18" customHeight="1" thickBot="1" x14ac:dyDescent="0.25">
      <c r="A12" s="485" t="s">
        <v>296</v>
      </c>
      <c r="B12" s="485"/>
      <c r="C12" s="428">
        <v>9.8040000000000003</v>
      </c>
      <c r="D12" s="308" t="s">
        <v>449</v>
      </c>
      <c r="E12" s="308"/>
      <c r="F12" s="304"/>
      <c r="G12" s="33"/>
      <c r="H12" s="309" t="s">
        <v>297</v>
      </c>
    </row>
    <row r="13" spans="1:8" ht="18.75" hidden="1" customHeight="1" x14ac:dyDescent="0.25">
      <c r="A13" s="487" t="s">
        <v>298</v>
      </c>
      <c r="B13" s="487"/>
      <c r="C13" s="303"/>
      <c r="D13" s="303"/>
      <c r="E13" s="303"/>
      <c r="F13" s="303"/>
      <c r="G13" s="33"/>
    </row>
    <row r="14" spans="1:8" ht="22.5" hidden="1" customHeight="1" thickBot="1" x14ac:dyDescent="0.3">
      <c r="A14" s="310" t="s">
        <v>299</v>
      </c>
      <c r="B14" s="311">
        <v>302164</v>
      </c>
      <c r="C14" s="48" t="s">
        <v>300</v>
      </c>
      <c r="D14" s="312"/>
      <c r="E14" s="34"/>
      <c r="F14" s="312"/>
    </row>
    <row r="15" spans="1:8" s="313" customFormat="1" ht="15.75" customHeight="1" thickBot="1" x14ac:dyDescent="0.25">
      <c r="A15" s="460" t="s">
        <v>301</v>
      </c>
      <c r="B15" s="473" t="s">
        <v>302</v>
      </c>
      <c r="C15" s="460" t="s">
        <v>249</v>
      </c>
      <c r="D15" s="476" t="s">
        <v>430</v>
      </c>
      <c r="E15" s="477"/>
      <c r="F15" s="478"/>
      <c r="H15" s="314">
        <v>0.05</v>
      </c>
    </row>
    <row r="16" spans="1:8" s="313" customFormat="1" x14ac:dyDescent="0.2">
      <c r="A16" s="472"/>
      <c r="B16" s="474"/>
      <c r="C16" s="472"/>
      <c r="D16" s="479" t="s">
        <v>303</v>
      </c>
      <c r="E16" s="460" t="s">
        <v>304</v>
      </c>
      <c r="F16" s="462" t="s">
        <v>305</v>
      </c>
    </row>
    <row r="17" spans="1:8" s="313" customFormat="1" ht="21.75" customHeight="1" thickBot="1" x14ac:dyDescent="0.25">
      <c r="A17" s="461"/>
      <c r="B17" s="475"/>
      <c r="C17" s="461"/>
      <c r="D17" s="480"/>
      <c r="E17" s="461"/>
      <c r="F17" s="463"/>
    </row>
    <row r="18" spans="1:8" s="320" customFormat="1" ht="15.75" x14ac:dyDescent="0.25">
      <c r="A18" s="316">
        <v>1</v>
      </c>
      <c r="B18" s="317">
        <v>2</v>
      </c>
      <c r="C18" s="318">
        <v>3</v>
      </c>
      <c r="D18" s="317">
        <v>4</v>
      </c>
      <c r="E18" s="318">
        <v>5</v>
      </c>
      <c r="F18" s="319">
        <v>6</v>
      </c>
      <c r="H18" s="16"/>
    </row>
    <row r="19" spans="1:8" s="16" customFormat="1" ht="33" hidden="1" customHeight="1" x14ac:dyDescent="0.25">
      <c r="A19" s="321"/>
      <c r="B19" s="322" t="s">
        <v>306</v>
      </c>
      <c r="C19" s="323"/>
      <c r="D19" s="324"/>
      <c r="E19" s="325"/>
      <c r="F19" s="326"/>
    </row>
    <row r="20" spans="1:8" s="16" customFormat="1" ht="15.75" x14ac:dyDescent="0.25">
      <c r="A20" s="321" t="s">
        <v>307</v>
      </c>
      <c r="B20" s="324" t="s">
        <v>308</v>
      </c>
      <c r="C20" s="323"/>
      <c r="D20" s="327"/>
      <c r="E20" s="328"/>
      <c r="F20" s="329"/>
    </row>
    <row r="21" spans="1:8" s="313" customFormat="1" ht="31.5" x14ac:dyDescent="0.25">
      <c r="A21" s="330"/>
      <c r="B21" s="331" t="s">
        <v>309</v>
      </c>
      <c r="C21" s="332" t="s">
        <v>450</v>
      </c>
      <c r="D21" s="430">
        <v>150494</v>
      </c>
      <c r="E21" s="334"/>
      <c r="F21" s="335"/>
      <c r="H21" s="16"/>
    </row>
    <row r="22" spans="1:8" s="16" customFormat="1" ht="15.75" x14ac:dyDescent="0.25">
      <c r="A22" s="321" t="s">
        <v>310</v>
      </c>
      <c r="B22" s="324" t="s">
        <v>311</v>
      </c>
      <c r="C22" s="337"/>
      <c r="D22" s="333"/>
      <c r="E22" s="334"/>
      <c r="F22" s="335"/>
    </row>
    <row r="23" spans="1:8" s="313" customFormat="1" ht="15.75" x14ac:dyDescent="0.25">
      <c r="A23" s="315"/>
      <c r="B23" s="340" t="s">
        <v>313</v>
      </c>
      <c r="C23" s="337" t="s">
        <v>453</v>
      </c>
      <c r="D23" s="333"/>
      <c r="E23" s="434">
        <v>45032</v>
      </c>
      <c r="F23" s="335"/>
    </row>
    <row r="24" spans="1:8" s="313" customFormat="1" ht="15.75" x14ac:dyDescent="0.25">
      <c r="A24" s="315"/>
      <c r="B24" s="338" t="s">
        <v>312</v>
      </c>
      <c r="C24" s="431" t="s">
        <v>454</v>
      </c>
      <c r="D24" s="333"/>
      <c r="E24" s="435">
        <v>30384</v>
      </c>
      <c r="F24" s="335"/>
      <c r="H24" s="346"/>
    </row>
    <row r="25" spans="1:8" s="313" customFormat="1" ht="15.75" hidden="1" x14ac:dyDescent="0.25">
      <c r="A25" s="416"/>
      <c r="B25" s="338" t="s">
        <v>407</v>
      </c>
      <c r="C25" s="339" t="s">
        <v>408</v>
      </c>
      <c r="D25" s="333"/>
      <c r="E25" s="424">
        <v>0</v>
      </c>
      <c r="F25" s="335"/>
      <c r="H25" s="352"/>
    </row>
    <row r="26" spans="1:8" s="313" customFormat="1" ht="17.25" hidden="1" customHeight="1" x14ac:dyDescent="0.25">
      <c r="A26" s="315"/>
      <c r="B26" s="338" t="s">
        <v>418</v>
      </c>
      <c r="C26" s="339" t="s">
        <v>419</v>
      </c>
      <c r="D26" s="333"/>
      <c r="E26" s="424">
        <v>0</v>
      </c>
      <c r="F26" s="335"/>
      <c r="H26" s="352"/>
    </row>
    <row r="27" spans="1:8" s="16" customFormat="1" ht="15.75" x14ac:dyDescent="0.25">
      <c r="A27" s="321" t="s">
        <v>314</v>
      </c>
      <c r="B27" s="324" t="s">
        <v>93</v>
      </c>
      <c r="C27" s="342"/>
      <c r="D27" s="327"/>
      <c r="E27" s="343"/>
      <c r="F27" s="341"/>
      <c r="H27" s="352"/>
    </row>
    <row r="28" spans="1:8" s="16" customFormat="1" ht="15.75" hidden="1" x14ac:dyDescent="0.25">
      <c r="A28" s="315"/>
      <c r="B28" s="210" t="s">
        <v>409</v>
      </c>
      <c r="C28" s="337" t="s">
        <v>315</v>
      </c>
      <c r="D28" s="333"/>
      <c r="E28" s="334"/>
      <c r="F28" s="429">
        <v>0</v>
      </c>
      <c r="H28"/>
    </row>
    <row r="29" spans="1:8" s="16" customFormat="1" ht="15.75" hidden="1" x14ac:dyDescent="0.25">
      <c r="A29" s="315"/>
      <c r="B29" s="362" t="s">
        <v>282</v>
      </c>
      <c r="C29" s="337" t="s">
        <v>316</v>
      </c>
      <c r="D29" s="344"/>
      <c r="E29" s="345"/>
      <c r="F29" s="429">
        <v>0</v>
      </c>
      <c r="H29" s="352"/>
    </row>
    <row r="30" spans="1:8" s="16" customFormat="1" ht="15.75" x14ac:dyDescent="0.25">
      <c r="A30" s="315"/>
      <c r="B30" s="362" t="s">
        <v>412</v>
      </c>
      <c r="C30" s="337" t="s">
        <v>315</v>
      </c>
      <c r="D30" s="344"/>
      <c r="E30" s="345"/>
      <c r="F30" s="336">
        <f>'12-01-01 ЗП'!K16</f>
        <v>1048408.39</v>
      </c>
      <c r="H30"/>
    </row>
    <row r="31" spans="1:8" s="16" customFormat="1" ht="16.5" thickBot="1" x14ac:dyDescent="0.3">
      <c r="A31" s="315"/>
      <c r="B31" s="362" t="s">
        <v>410</v>
      </c>
      <c r="C31" s="337" t="s">
        <v>316</v>
      </c>
      <c r="D31" s="344"/>
      <c r="E31" s="345"/>
      <c r="F31" s="336">
        <f>'12-01-02 КЛ 10кВ'!L18</f>
        <v>531906.44999999995</v>
      </c>
      <c r="H31"/>
    </row>
    <row r="32" spans="1:8" s="16" customFormat="1" ht="16.5" hidden="1" thickBot="1" x14ac:dyDescent="0.3">
      <c r="A32" s="315"/>
      <c r="B32" s="362" t="s">
        <v>446</v>
      </c>
      <c r="C32" s="337" t="s">
        <v>447</v>
      </c>
      <c r="D32" s="344"/>
      <c r="E32" s="345"/>
      <c r="F32" s="336">
        <v>0</v>
      </c>
      <c r="H32"/>
    </row>
    <row r="33" spans="1:9" s="16" customFormat="1" ht="16.5" hidden="1" thickBot="1" x14ac:dyDescent="0.3">
      <c r="A33" s="315"/>
      <c r="B33" s="362" t="s">
        <v>386</v>
      </c>
      <c r="C33" s="337" t="s">
        <v>380</v>
      </c>
      <c r="D33" s="344"/>
      <c r="E33" s="345"/>
      <c r="F33" s="335"/>
      <c r="H33"/>
    </row>
    <row r="34" spans="1:9" ht="15.75" customHeight="1" thickBot="1" x14ac:dyDescent="0.3">
      <c r="A34" s="464" t="s">
        <v>317</v>
      </c>
      <c r="B34" s="465"/>
      <c r="C34" s="465"/>
      <c r="D34" s="436">
        <f>SUM(D21:D32)</f>
        <v>150494</v>
      </c>
      <c r="E34" s="436">
        <f>SUM(E21:E32)</f>
        <v>75416</v>
      </c>
      <c r="F34" s="436">
        <v>509046.21</v>
      </c>
    </row>
    <row r="35" spans="1:9" s="16" customFormat="1" ht="16.5" customHeight="1" thickBot="1" x14ac:dyDescent="0.3">
      <c r="A35" s="466" t="s">
        <v>455</v>
      </c>
      <c r="B35" s="467"/>
      <c r="C35" s="468"/>
      <c r="D35" s="469">
        <f>D34+E34+F34</f>
        <v>734956.21</v>
      </c>
      <c r="E35" s="470"/>
      <c r="F35" s="471"/>
      <c r="G35" s="346"/>
      <c r="H35"/>
      <c r="I35" s="347"/>
    </row>
    <row r="36" spans="1:9" s="16" customFormat="1" ht="16.5" customHeight="1" x14ac:dyDescent="0.25">
      <c r="A36" s="481"/>
      <c r="B36" s="482"/>
      <c r="C36" s="482"/>
      <c r="D36" s="483"/>
      <c r="E36" s="484"/>
      <c r="F36" s="484"/>
      <c r="G36" s="346"/>
      <c r="H36" s="361"/>
      <c r="I36" s="347"/>
    </row>
    <row r="37" spans="1:9" s="16" customFormat="1" ht="15.75" x14ac:dyDescent="0.25">
      <c r="A37" s="348"/>
      <c r="B37" s="303"/>
      <c r="C37" s="303"/>
      <c r="D37" s="349"/>
      <c r="E37" s="350"/>
      <c r="F37" s="350"/>
      <c r="H37"/>
    </row>
    <row r="38" spans="1:9" ht="33" customHeight="1" x14ac:dyDescent="0.25">
      <c r="A38" s="459" t="s">
        <v>318</v>
      </c>
      <c r="B38" s="459"/>
      <c r="C38" s="317"/>
      <c r="D38" s="317"/>
      <c r="E38" s="1" t="s">
        <v>437</v>
      </c>
      <c r="F38" s="351"/>
      <c r="H38" s="361"/>
    </row>
    <row r="39" spans="1:9" ht="15.75" x14ac:dyDescent="0.25">
      <c r="A39" s="56"/>
      <c r="B39" s="45"/>
      <c r="C39" s="223"/>
      <c r="D39" s="223"/>
      <c r="E39" s="1"/>
      <c r="F39" s="353"/>
    </row>
    <row r="40" spans="1:9" ht="15.75" x14ac:dyDescent="0.25">
      <c r="A40" s="56"/>
      <c r="B40" s="45"/>
      <c r="C40" s="223"/>
      <c r="D40" s="223"/>
      <c r="E40" s="1"/>
      <c r="F40" s="353"/>
    </row>
    <row r="41" spans="1:9" ht="15.75" x14ac:dyDescent="0.25">
      <c r="A41" s="459" t="s">
        <v>104</v>
      </c>
      <c r="B41" s="459"/>
      <c r="C41" s="317"/>
      <c r="D41" s="317"/>
      <c r="E41" s="301" t="s">
        <v>280</v>
      </c>
      <c r="F41" s="353"/>
    </row>
    <row r="42" spans="1:9" ht="15.75" x14ac:dyDescent="0.25">
      <c r="A42" s="56"/>
      <c r="B42" s="45"/>
      <c r="C42" s="223"/>
      <c r="D42" s="45"/>
      <c r="E42" s="354"/>
      <c r="F42" s="353"/>
    </row>
    <row r="43" spans="1:9" ht="15.75" x14ac:dyDescent="0.25">
      <c r="A43" s="56"/>
      <c r="B43" s="45"/>
      <c r="C43" s="223"/>
      <c r="D43" s="45"/>
      <c r="E43" s="354"/>
      <c r="F43" s="353"/>
    </row>
    <row r="44" spans="1:9" ht="15.75" x14ac:dyDescent="0.25">
      <c r="A44" s="56"/>
      <c r="B44" s="45"/>
      <c r="C44" s="223"/>
      <c r="D44" s="45"/>
      <c r="E44" s="354"/>
      <c r="F44" s="353"/>
    </row>
    <row r="45" spans="1:9" ht="15.75" x14ac:dyDescent="0.25">
      <c r="A45" s="56"/>
      <c r="B45" s="45"/>
      <c r="C45" s="223"/>
      <c r="D45" s="45"/>
      <c r="E45" s="354"/>
      <c r="F45" s="353"/>
    </row>
    <row r="46" spans="1:9" ht="15.75" x14ac:dyDescent="0.25">
      <c r="A46" s="56"/>
      <c r="B46" s="45"/>
      <c r="C46" s="223"/>
      <c r="D46" s="45"/>
      <c r="E46" s="354"/>
      <c r="F46" s="353"/>
    </row>
    <row r="47" spans="1:9" ht="15.75" x14ac:dyDescent="0.25">
      <c r="A47" s="56"/>
      <c r="B47" s="45"/>
      <c r="C47" s="223"/>
      <c r="D47" s="45"/>
      <c r="E47" s="354"/>
      <c r="F47" s="353"/>
    </row>
    <row r="48" spans="1:9" ht="15.75" x14ac:dyDescent="0.25">
      <c r="A48" s="56"/>
      <c r="B48" s="45"/>
      <c r="C48" s="223"/>
      <c r="D48" s="45"/>
      <c r="E48" s="354"/>
      <c r="F48" s="353"/>
    </row>
    <row r="49" spans="1:6" ht="15.75" x14ac:dyDescent="0.25">
      <c r="A49" s="56"/>
      <c r="B49" s="45"/>
      <c r="C49" s="223"/>
      <c r="D49" s="45"/>
      <c r="E49" s="354"/>
      <c r="F49" s="353"/>
    </row>
    <row r="50" spans="1:6" ht="15.75" x14ac:dyDescent="0.25">
      <c r="A50" s="56"/>
      <c r="B50" s="45"/>
      <c r="C50" s="223"/>
      <c r="D50" s="45"/>
      <c r="E50" s="354"/>
      <c r="F50" s="353"/>
    </row>
    <row r="51" spans="1:6" ht="15.75" x14ac:dyDescent="0.25">
      <c r="A51" s="56"/>
      <c r="B51" s="45"/>
      <c r="C51" s="223"/>
      <c r="D51" s="45"/>
      <c r="E51" s="354"/>
      <c r="F51" s="353"/>
    </row>
    <row r="52" spans="1:6" ht="15.75" x14ac:dyDescent="0.25">
      <c r="A52" s="56"/>
      <c r="B52" s="45"/>
      <c r="C52" s="223"/>
      <c r="D52" s="45"/>
      <c r="E52" s="354"/>
      <c r="F52" s="353"/>
    </row>
    <row r="53" spans="1:6" ht="15.75" x14ac:dyDescent="0.25">
      <c r="A53" s="56"/>
      <c r="B53" s="45"/>
      <c r="C53" s="223"/>
      <c r="D53" s="45"/>
      <c r="E53" s="354"/>
      <c r="F53" s="353"/>
    </row>
    <row r="54" spans="1:6" ht="15.75" x14ac:dyDescent="0.25">
      <c r="A54" s="56"/>
      <c r="B54" s="45"/>
      <c r="C54" s="223"/>
      <c r="D54" s="45"/>
      <c r="E54" s="354"/>
      <c r="F54" s="353"/>
    </row>
    <row r="55" spans="1:6" ht="15.75" x14ac:dyDescent="0.25">
      <c r="A55" s="56"/>
      <c r="B55" s="45"/>
      <c r="C55" s="223"/>
      <c r="D55" s="45"/>
      <c r="E55" s="354"/>
      <c r="F55" s="353"/>
    </row>
    <row r="56" spans="1:6" ht="15.75" x14ac:dyDescent="0.25">
      <c r="A56" s="56"/>
      <c r="B56" s="45"/>
      <c r="C56" s="223"/>
      <c r="D56" s="45"/>
      <c r="E56" s="354"/>
      <c r="F56" s="353"/>
    </row>
    <row r="57" spans="1:6" ht="15.75" x14ac:dyDescent="0.25">
      <c r="A57" s="56"/>
      <c r="B57" s="45"/>
      <c r="C57" s="223"/>
      <c r="D57" s="45"/>
      <c r="E57" s="45"/>
      <c r="F57" s="355"/>
    </row>
    <row r="58" spans="1:6" ht="15.75" x14ac:dyDescent="0.25">
      <c r="A58" s="56"/>
      <c r="B58" s="45"/>
      <c r="C58" s="223"/>
      <c r="D58" s="45"/>
      <c r="E58" s="45"/>
      <c r="F58" s="355"/>
    </row>
    <row r="59" spans="1:6" ht="15.75" x14ac:dyDescent="0.25">
      <c r="A59" s="56"/>
      <c r="B59" s="45"/>
      <c r="C59" s="223"/>
      <c r="D59" s="45"/>
      <c r="E59" s="45"/>
      <c r="F59" s="355"/>
    </row>
    <row r="60" spans="1:6" ht="15.75" x14ac:dyDescent="0.25">
      <c r="A60" s="56"/>
      <c r="B60" s="45"/>
      <c r="C60" s="223"/>
      <c r="D60" s="45"/>
      <c r="E60" s="45"/>
      <c r="F60" s="355"/>
    </row>
    <row r="61" spans="1:6" ht="15.75" x14ac:dyDescent="0.25">
      <c r="A61" s="56"/>
      <c r="B61" s="45"/>
      <c r="C61" s="223"/>
      <c r="D61" s="45"/>
      <c r="E61" s="45"/>
      <c r="F61" s="355"/>
    </row>
    <row r="62" spans="1:6" ht="15.75" x14ac:dyDescent="0.25">
      <c r="A62" s="56"/>
      <c r="B62" s="45"/>
      <c r="C62" s="223"/>
      <c r="D62" s="45"/>
      <c r="E62" s="45"/>
      <c r="F62" s="355"/>
    </row>
    <row r="63" spans="1:6" ht="15.75" x14ac:dyDescent="0.25">
      <c r="A63" s="56"/>
      <c r="B63" s="45"/>
      <c r="C63" s="223"/>
      <c r="D63" s="45"/>
      <c r="E63" s="45"/>
      <c r="F63" s="355"/>
    </row>
    <row r="64" spans="1:6" ht="15.75" x14ac:dyDescent="0.25">
      <c r="A64" s="56"/>
      <c r="B64" s="45"/>
      <c r="C64" s="223"/>
      <c r="D64" s="45"/>
      <c r="E64" s="45"/>
      <c r="F64" s="355"/>
    </row>
    <row r="65" spans="1:6" ht="15.75" x14ac:dyDescent="0.25">
      <c r="A65" s="56"/>
      <c r="B65" s="45"/>
      <c r="C65" s="223"/>
      <c r="D65" s="45"/>
      <c r="E65" s="45"/>
      <c r="F65" s="355"/>
    </row>
    <row r="66" spans="1:6" ht="15.75" x14ac:dyDescent="0.25">
      <c r="A66" s="56"/>
      <c r="B66" s="45"/>
      <c r="C66" s="223"/>
      <c r="D66" s="45"/>
      <c r="E66" s="45"/>
      <c r="F66" s="355"/>
    </row>
    <row r="67" spans="1:6" ht="15.75" x14ac:dyDescent="0.25">
      <c r="A67" s="56"/>
      <c r="B67" s="45"/>
      <c r="C67" s="223"/>
      <c r="D67" s="45"/>
      <c r="E67" s="45"/>
      <c r="F67" s="355"/>
    </row>
    <row r="68" spans="1:6" ht="15.75" x14ac:dyDescent="0.25">
      <c r="A68" s="56"/>
      <c r="B68" s="45"/>
      <c r="C68" s="223"/>
      <c r="D68" s="45"/>
      <c r="E68" s="45"/>
      <c r="F68" s="355"/>
    </row>
    <row r="69" spans="1:6" ht="15.75" x14ac:dyDescent="0.25">
      <c r="A69" s="56"/>
      <c r="B69" s="45"/>
      <c r="C69" s="223"/>
      <c r="D69" s="45"/>
      <c r="E69" s="45"/>
      <c r="F69" s="355"/>
    </row>
    <row r="70" spans="1:6" ht="15.75" x14ac:dyDescent="0.25">
      <c r="A70" s="56"/>
      <c r="B70" s="45"/>
      <c r="C70" s="223"/>
      <c r="D70" s="45"/>
      <c r="E70" s="45"/>
      <c r="F70" s="355"/>
    </row>
    <row r="71" spans="1:6" ht="15.75" x14ac:dyDescent="0.25">
      <c r="A71" s="56"/>
      <c r="B71" s="45"/>
      <c r="C71" s="223"/>
      <c r="D71" s="45"/>
      <c r="E71" s="45"/>
      <c r="F71" s="355"/>
    </row>
    <row r="72" spans="1:6" ht="15.75" x14ac:dyDescent="0.25">
      <c r="A72" s="56"/>
      <c r="B72" s="45"/>
      <c r="C72" s="223"/>
      <c r="D72" s="45"/>
      <c r="E72" s="45"/>
      <c r="F72" s="355"/>
    </row>
    <row r="73" spans="1:6" ht="15.75" x14ac:dyDescent="0.25">
      <c r="A73" s="56"/>
      <c r="B73" s="45"/>
      <c r="C73" s="223"/>
      <c r="D73" s="45"/>
      <c r="E73" s="45"/>
      <c r="F73" s="355"/>
    </row>
    <row r="74" spans="1:6" ht="15.75" x14ac:dyDescent="0.25">
      <c r="A74" s="56"/>
      <c r="B74" s="45"/>
      <c r="C74" s="223"/>
      <c r="D74" s="45"/>
      <c r="E74" s="45"/>
      <c r="F74" s="355"/>
    </row>
    <row r="75" spans="1:6" ht="15.75" x14ac:dyDescent="0.25">
      <c r="A75" s="56"/>
      <c r="B75" s="45"/>
      <c r="C75" s="223"/>
      <c r="D75" s="45"/>
      <c r="E75" s="45"/>
      <c r="F75" s="355"/>
    </row>
    <row r="76" spans="1:6" ht="15.75" x14ac:dyDescent="0.25">
      <c r="A76" s="56"/>
      <c r="B76" s="45"/>
      <c r="C76" s="223"/>
      <c r="D76" s="45"/>
      <c r="E76" s="45"/>
      <c r="F76" s="355"/>
    </row>
    <row r="77" spans="1:6" ht="15.75" x14ac:dyDescent="0.25">
      <c r="A77" s="56"/>
      <c r="B77" s="45"/>
      <c r="C77" s="223"/>
      <c r="D77" s="45"/>
      <c r="E77" s="45"/>
      <c r="F77" s="355"/>
    </row>
    <row r="78" spans="1:6" ht="15.75" x14ac:dyDescent="0.25">
      <c r="A78" s="56"/>
      <c r="B78" s="45"/>
      <c r="C78" s="223"/>
      <c r="D78" s="45"/>
      <c r="E78" s="45"/>
      <c r="F78" s="355"/>
    </row>
    <row r="79" spans="1:6" ht="15.75" x14ac:dyDescent="0.25">
      <c r="A79" s="56"/>
      <c r="B79" s="45"/>
      <c r="C79" s="223"/>
      <c r="D79" s="45"/>
      <c r="E79" s="45"/>
      <c r="F79" s="355"/>
    </row>
    <row r="80" spans="1:6" ht="15.75" x14ac:dyDescent="0.25">
      <c r="A80" s="56"/>
      <c r="B80" s="45"/>
      <c r="C80" s="223"/>
      <c r="D80" s="45"/>
      <c r="E80" s="45"/>
      <c r="F80" s="355"/>
    </row>
    <row r="81" spans="1:6" ht="15.75" x14ac:dyDescent="0.25">
      <c r="A81" s="356"/>
      <c r="B81" s="34"/>
      <c r="C81" s="37"/>
      <c r="D81" s="34"/>
      <c r="E81" s="34"/>
      <c r="F81" s="312"/>
    </row>
    <row r="82" spans="1:6" ht="15.75" x14ac:dyDescent="0.25">
      <c r="A82" s="356"/>
      <c r="B82" s="34"/>
      <c r="C82" s="37"/>
      <c r="D82" s="34"/>
      <c r="E82" s="34"/>
      <c r="F82" s="312"/>
    </row>
    <row r="83" spans="1:6" ht="15.75" x14ac:dyDescent="0.25">
      <c r="A83" s="356"/>
      <c r="B83" s="34"/>
      <c r="C83" s="37"/>
      <c r="D83" s="34"/>
      <c r="E83" s="34"/>
      <c r="F83" s="312"/>
    </row>
    <row r="84" spans="1:6" ht="15.75" x14ac:dyDescent="0.25">
      <c r="A84" s="356"/>
      <c r="B84" s="34"/>
      <c r="C84" s="37"/>
      <c r="D84" s="34"/>
      <c r="E84" s="34"/>
      <c r="F84" s="312"/>
    </row>
    <row r="85" spans="1:6" ht="15.75" x14ac:dyDescent="0.25">
      <c r="A85" s="356"/>
      <c r="B85" s="34"/>
      <c r="C85" s="37"/>
      <c r="D85" s="34"/>
      <c r="E85" s="34"/>
      <c r="F85" s="312"/>
    </row>
    <row r="86" spans="1:6" ht="15.75" x14ac:dyDescent="0.25">
      <c r="A86" s="356"/>
      <c r="B86" s="34"/>
      <c r="C86" s="37"/>
      <c r="D86" s="34"/>
      <c r="E86" s="34"/>
      <c r="F86" s="312"/>
    </row>
    <row r="87" spans="1:6" ht="15.75" x14ac:dyDescent="0.25">
      <c r="A87" s="356"/>
      <c r="B87" s="34"/>
      <c r="C87" s="37"/>
      <c r="D87" s="34"/>
      <c r="E87" s="34"/>
      <c r="F87" s="312"/>
    </row>
    <row r="88" spans="1:6" ht="15.75" x14ac:dyDescent="0.25">
      <c r="A88" s="356"/>
      <c r="B88" s="34"/>
      <c r="C88" s="37"/>
      <c r="D88" s="34"/>
      <c r="E88" s="34"/>
      <c r="F88" s="312"/>
    </row>
    <row r="89" spans="1:6" ht="15.75" x14ac:dyDescent="0.25">
      <c r="A89" s="356"/>
      <c r="B89" s="34"/>
      <c r="C89" s="37"/>
      <c r="D89" s="34"/>
      <c r="E89" s="34"/>
      <c r="F89" s="312"/>
    </row>
    <row r="90" spans="1:6" ht="15.75" x14ac:dyDescent="0.25">
      <c r="A90" s="356"/>
      <c r="B90" s="34"/>
      <c r="C90" s="37"/>
      <c r="D90" s="34"/>
      <c r="E90" s="34"/>
      <c r="F90" s="312"/>
    </row>
    <row r="91" spans="1:6" ht="15.75" x14ac:dyDescent="0.25">
      <c r="A91" s="356"/>
      <c r="B91" s="34"/>
      <c r="C91" s="37"/>
      <c r="D91" s="34"/>
      <c r="E91" s="34"/>
      <c r="F91" s="312"/>
    </row>
    <row r="92" spans="1:6" ht="15.75" x14ac:dyDescent="0.25">
      <c r="A92" s="356"/>
      <c r="B92" s="34"/>
      <c r="C92" s="37"/>
      <c r="D92" s="34"/>
      <c r="E92" s="34"/>
      <c r="F92" s="312"/>
    </row>
    <row r="93" spans="1:6" ht="15.75" x14ac:dyDescent="0.25">
      <c r="A93" s="356"/>
      <c r="B93" s="34"/>
      <c r="C93" s="37"/>
      <c r="D93" s="34"/>
      <c r="E93" s="34"/>
      <c r="F93" s="312"/>
    </row>
    <row r="94" spans="1:6" ht="15.75" x14ac:dyDescent="0.25">
      <c r="A94" s="356"/>
      <c r="B94" s="34"/>
      <c r="C94" s="37"/>
      <c r="D94" s="34"/>
      <c r="E94" s="34"/>
      <c r="F94" s="312"/>
    </row>
    <row r="95" spans="1:6" ht="15.75" x14ac:dyDescent="0.25">
      <c r="A95" s="356"/>
      <c r="B95" s="34"/>
      <c r="C95" s="37"/>
      <c r="D95" s="34"/>
      <c r="E95" s="34"/>
      <c r="F95" s="312"/>
    </row>
    <row r="96" spans="1:6" ht="15.75" x14ac:dyDescent="0.25">
      <c r="A96" s="356"/>
      <c r="B96" s="34"/>
      <c r="C96" s="37"/>
      <c r="D96" s="34"/>
      <c r="E96" s="34"/>
      <c r="F96" s="312"/>
    </row>
    <row r="97" spans="1:6" ht="15.75" x14ac:dyDescent="0.25">
      <c r="A97" s="356"/>
      <c r="B97" s="34"/>
      <c r="C97" s="37"/>
      <c r="D97" s="34"/>
      <c r="E97" s="34"/>
      <c r="F97" s="312"/>
    </row>
    <row r="98" spans="1:6" ht="15.75" x14ac:dyDescent="0.25">
      <c r="A98" s="356"/>
      <c r="B98" s="34"/>
      <c r="C98" s="37"/>
      <c r="D98" s="34"/>
      <c r="E98" s="34"/>
      <c r="F98" s="312"/>
    </row>
    <row r="99" spans="1:6" ht="15.75" x14ac:dyDescent="0.25">
      <c r="A99" s="356"/>
      <c r="B99" s="34"/>
      <c r="C99" s="37"/>
      <c r="D99" s="34"/>
      <c r="E99" s="34"/>
      <c r="F99" s="312"/>
    </row>
    <row r="100" spans="1:6" ht="15.75" x14ac:dyDescent="0.25">
      <c r="A100" s="356"/>
      <c r="B100" s="34"/>
      <c r="C100" s="37"/>
      <c r="D100" s="34"/>
      <c r="E100" s="34"/>
      <c r="F100" s="312"/>
    </row>
    <row r="101" spans="1:6" ht="15.75" x14ac:dyDescent="0.25">
      <c r="A101" s="356"/>
      <c r="B101" s="34"/>
      <c r="C101" s="37"/>
      <c r="D101" s="34"/>
      <c r="E101" s="34"/>
      <c r="F101" s="312"/>
    </row>
    <row r="102" spans="1:6" ht="15.75" x14ac:dyDescent="0.25">
      <c r="A102" s="356"/>
      <c r="B102" s="34"/>
      <c r="C102" s="37"/>
      <c r="D102" s="34"/>
      <c r="E102" s="34"/>
      <c r="F102" s="312"/>
    </row>
    <row r="103" spans="1:6" ht="15.75" x14ac:dyDescent="0.25">
      <c r="A103" s="356"/>
      <c r="B103" s="34"/>
      <c r="C103" s="37"/>
      <c r="D103" s="34"/>
      <c r="E103" s="34"/>
      <c r="F103" s="312"/>
    </row>
    <row r="104" spans="1:6" ht="15.75" x14ac:dyDescent="0.25">
      <c r="A104" s="356"/>
      <c r="B104" s="34"/>
      <c r="C104" s="37"/>
      <c r="D104" s="34"/>
      <c r="E104" s="34"/>
      <c r="F104" s="312"/>
    </row>
    <row r="105" spans="1:6" ht="15.75" x14ac:dyDescent="0.25">
      <c r="A105" s="356"/>
      <c r="B105" s="34"/>
      <c r="C105" s="37"/>
      <c r="D105" s="34"/>
      <c r="E105" s="34"/>
      <c r="F105" s="312"/>
    </row>
    <row r="106" spans="1:6" ht="15.75" x14ac:dyDescent="0.25">
      <c r="A106" s="356"/>
      <c r="B106" s="34"/>
      <c r="C106" s="37"/>
      <c r="D106" s="34"/>
      <c r="E106" s="34"/>
      <c r="F106" s="312"/>
    </row>
    <row r="107" spans="1:6" ht="15.75" x14ac:dyDescent="0.25">
      <c r="A107" s="356"/>
      <c r="B107" s="34"/>
      <c r="C107" s="37"/>
      <c r="D107" s="34"/>
      <c r="E107" s="34"/>
      <c r="F107" s="312"/>
    </row>
    <row r="108" spans="1:6" ht="15.75" x14ac:dyDescent="0.25">
      <c r="A108" s="356"/>
      <c r="B108" s="34"/>
      <c r="C108" s="37"/>
      <c r="D108" s="34"/>
      <c r="E108" s="34"/>
      <c r="F108" s="312"/>
    </row>
    <row r="109" spans="1:6" ht="15.75" x14ac:dyDescent="0.25">
      <c r="A109" s="356"/>
      <c r="B109" s="34"/>
      <c r="C109" s="37"/>
      <c r="D109" s="34"/>
      <c r="E109" s="34"/>
      <c r="F109" s="312"/>
    </row>
    <row r="110" spans="1:6" x14ac:dyDescent="0.2">
      <c r="A110" s="241"/>
      <c r="B110" s="195"/>
      <c r="C110" s="357"/>
      <c r="D110" s="195"/>
      <c r="E110" s="195"/>
      <c r="F110" s="358"/>
    </row>
    <row r="111" spans="1:6" x14ac:dyDescent="0.2">
      <c r="A111" s="241"/>
      <c r="B111" s="195"/>
      <c r="C111" s="357"/>
      <c r="D111" s="195"/>
      <c r="E111" s="195"/>
      <c r="F111" s="358"/>
    </row>
    <row r="112" spans="1:6" x14ac:dyDescent="0.2">
      <c r="A112" s="241"/>
      <c r="B112" s="195"/>
      <c r="C112" s="357"/>
      <c r="D112" s="195"/>
      <c r="E112" s="195"/>
      <c r="F112" s="358"/>
    </row>
    <row r="113" spans="1:6" x14ac:dyDescent="0.2">
      <c r="A113" s="241"/>
      <c r="B113" s="195"/>
      <c r="C113" s="357"/>
      <c r="D113" s="195"/>
      <c r="E113" s="195"/>
      <c r="F113" s="358"/>
    </row>
    <row r="114" spans="1:6" x14ac:dyDescent="0.2">
      <c r="A114" s="241"/>
      <c r="B114" s="195"/>
      <c r="C114" s="357"/>
      <c r="D114" s="195"/>
      <c r="E114" s="195"/>
      <c r="F114" s="358"/>
    </row>
    <row r="115" spans="1:6" x14ac:dyDescent="0.2">
      <c r="A115" s="241"/>
      <c r="B115" s="195"/>
      <c r="C115" s="357"/>
      <c r="D115" s="195"/>
      <c r="E115" s="195"/>
      <c r="F115" s="358"/>
    </row>
    <row r="116" spans="1:6" x14ac:dyDescent="0.2">
      <c r="A116" s="241"/>
      <c r="B116" s="195"/>
      <c r="C116" s="357"/>
      <c r="D116" s="195"/>
      <c r="E116" s="195"/>
      <c r="F116" s="358"/>
    </row>
    <row r="117" spans="1:6" x14ac:dyDescent="0.2">
      <c r="A117" s="241"/>
      <c r="B117" s="195"/>
      <c r="C117" s="357"/>
      <c r="D117" s="195"/>
      <c r="E117" s="195"/>
      <c r="F117" s="358"/>
    </row>
    <row r="118" spans="1:6" x14ac:dyDescent="0.2">
      <c r="A118" s="241"/>
      <c r="B118" s="195"/>
      <c r="C118" s="357"/>
      <c r="D118" s="195"/>
      <c r="E118" s="195"/>
      <c r="F118" s="358"/>
    </row>
    <row r="119" spans="1:6" x14ac:dyDescent="0.2">
      <c r="A119" s="241"/>
      <c r="B119" s="195"/>
      <c r="C119" s="357"/>
      <c r="D119" s="195"/>
      <c r="E119" s="195"/>
      <c r="F119" s="358"/>
    </row>
    <row r="120" spans="1:6" x14ac:dyDescent="0.2">
      <c r="A120" s="241"/>
      <c r="B120" s="195"/>
      <c r="C120" s="357"/>
      <c r="D120" s="195"/>
      <c r="E120" s="195"/>
      <c r="F120" s="358"/>
    </row>
    <row r="121" spans="1:6" x14ac:dyDescent="0.2">
      <c r="A121" s="241"/>
      <c r="B121" s="195"/>
      <c r="C121" s="357"/>
      <c r="D121" s="195"/>
      <c r="E121" s="195"/>
      <c r="F121" s="358"/>
    </row>
    <row r="122" spans="1:6" x14ac:dyDescent="0.2">
      <c r="A122" s="241"/>
      <c r="B122" s="195"/>
      <c r="C122" s="357"/>
      <c r="D122" s="195"/>
      <c r="E122" s="195"/>
      <c r="F122" s="358"/>
    </row>
    <row r="123" spans="1:6" x14ac:dyDescent="0.2">
      <c r="A123" s="241"/>
      <c r="B123" s="195"/>
      <c r="C123" s="357"/>
      <c r="D123" s="195"/>
      <c r="E123" s="195"/>
      <c r="F123" s="358"/>
    </row>
    <row r="124" spans="1:6" x14ac:dyDescent="0.2">
      <c r="A124" s="241"/>
      <c r="B124" s="195"/>
      <c r="C124" s="357"/>
      <c r="D124" s="195"/>
      <c r="E124" s="195"/>
      <c r="F124" s="358"/>
    </row>
    <row r="125" spans="1:6" x14ac:dyDescent="0.2">
      <c r="A125" s="241"/>
      <c r="B125" s="195"/>
      <c r="C125" s="357"/>
      <c r="D125" s="195"/>
      <c r="E125" s="195"/>
      <c r="F125" s="358"/>
    </row>
    <row r="126" spans="1:6" x14ac:dyDescent="0.2">
      <c r="A126" s="241"/>
      <c r="B126" s="195"/>
      <c r="C126" s="357"/>
      <c r="D126" s="195"/>
      <c r="E126" s="195"/>
      <c r="F126" s="358"/>
    </row>
    <row r="127" spans="1:6" x14ac:dyDescent="0.2">
      <c r="A127" s="241"/>
      <c r="B127" s="195"/>
      <c r="C127" s="357"/>
      <c r="D127" s="195"/>
      <c r="E127" s="195"/>
      <c r="F127" s="358"/>
    </row>
    <row r="128" spans="1:6" x14ac:dyDescent="0.2">
      <c r="A128" s="241"/>
      <c r="B128" s="195"/>
      <c r="C128" s="357"/>
      <c r="D128" s="195"/>
      <c r="E128" s="195"/>
      <c r="F128" s="358"/>
    </row>
    <row r="129" spans="1:6" x14ac:dyDescent="0.2">
      <c r="A129" s="241"/>
      <c r="B129" s="195"/>
      <c r="C129" s="357"/>
      <c r="D129" s="195"/>
      <c r="E129" s="195"/>
      <c r="F129" s="358"/>
    </row>
    <row r="130" spans="1:6" x14ac:dyDescent="0.2">
      <c r="A130" s="241"/>
      <c r="B130" s="195"/>
      <c r="C130" s="357"/>
      <c r="D130" s="195"/>
      <c r="E130" s="195"/>
      <c r="F130" s="358"/>
    </row>
    <row r="131" spans="1:6" x14ac:dyDescent="0.2">
      <c r="A131" s="241"/>
      <c r="B131" s="195"/>
      <c r="C131" s="357"/>
      <c r="D131" s="195"/>
      <c r="E131" s="195"/>
      <c r="F131" s="358"/>
    </row>
    <row r="132" spans="1:6" x14ac:dyDescent="0.2">
      <c r="A132" s="241"/>
      <c r="B132" s="195"/>
      <c r="C132" s="357"/>
      <c r="D132" s="195"/>
      <c r="E132" s="195"/>
      <c r="F132" s="358"/>
    </row>
    <row r="133" spans="1:6" x14ac:dyDescent="0.2">
      <c r="A133" s="241"/>
      <c r="B133" s="195"/>
      <c r="C133" s="357"/>
      <c r="D133" s="195"/>
      <c r="E133" s="195"/>
      <c r="F133" s="358"/>
    </row>
    <row r="134" spans="1:6" x14ac:dyDescent="0.2">
      <c r="A134" s="241"/>
      <c r="B134" s="195"/>
      <c r="C134" s="357"/>
      <c r="D134" s="195"/>
      <c r="E134" s="195"/>
      <c r="F134" s="358"/>
    </row>
    <row r="135" spans="1:6" x14ac:dyDescent="0.2">
      <c r="A135" s="241"/>
      <c r="B135" s="195"/>
      <c r="C135" s="357"/>
      <c r="D135" s="195"/>
      <c r="E135" s="195"/>
      <c r="F135" s="358"/>
    </row>
    <row r="136" spans="1:6" x14ac:dyDescent="0.2">
      <c r="A136" s="241"/>
      <c r="B136" s="195"/>
      <c r="C136" s="357"/>
      <c r="D136" s="195"/>
      <c r="E136" s="195"/>
      <c r="F136" s="358"/>
    </row>
    <row r="137" spans="1:6" x14ac:dyDescent="0.2">
      <c r="A137" s="241"/>
      <c r="B137" s="195"/>
      <c r="C137" s="357"/>
      <c r="D137" s="195"/>
      <c r="E137" s="195"/>
      <c r="F137" s="358"/>
    </row>
    <row r="138" spans="1:6" x14ac:dyDescent="0.2">
      <c r="A138" s="241"/>
      <c r="B138" s="195"/>
      <c r="C138" s="357"/>
      <c r="D138" s="195"/>
      <c r="E138" s="195"/>
      <c r="F138" s="358"/>
    </row>
    <row r="139" spans="1:6" x14ac:dyDescent="0.2">
      <c r="A139" s="241"/>
      <c r="B139" s="195"/>
      <c r="C139" s="357"/>
      <c r="D139" s="195"/>
      <c r="E139" s="195"/>
      <c r="F139" s="358"/>
    </row>
    <row r="140" spans="1:6" x14ac:dyDescent="0.2">
      <c r="A140" s="241"/>
      <c r="B140" s="195"/>
      <c r="C140" s="357"/>
      <c r="D140" s="195"/>
      <c r="E140" s="195"/>
      <c r="F140" s="358"/>
    </row>
    <row r="141" spans="1:6" x14ac:dyDescent="0.2">
      <c r="A141" s="241"/>
      <c r="B141" s="195"/>
      <c r="C141" s="357"/>
      <c r="D141" s="195"/>
      <c r="E141" s="195"/>
      <c r="F141" s="358"/>
    </row>
    <row r="142" spans="1:6" x14ac:dyDescent="0.2">
      <c r="A142" s="241"/>
      <c r="B142" s="195"/>
      <c r="C142" s="357"/>
      <c r="D142" s="195"/>
      <c r="E142" s="195"/>
      <c r="F142" s="358"/>
    </row>
    <row r="143" spans="1:6" x14ac:dyDescent="0.2">
      <c r="A143" s="241"/>
      <c r="B143" s="195"/>
      <c r="C143" s="357"/>
      <c r="D143" s="195"/>
      <c r="E143" s="195"/>
      <c r="F143" s="358"/>
    </row>
    <row r="144" spans="1:6" x14ac:dyDescent="0.2">
      <c r="A144" s="241"/>
      <c r="B144" s="195"/>
      <c r="C144" s="357"/>
      <c r="D144" s="195"/>
      <c r="E144" s="195"/>
      <c r="F144" s="358"/>
    </row>
    <row r="145" spans="1:6" x14ac:dyDescent="0.2">
      <c r="A145" s="241"/>
      <c r="B145" s="195"/>
      <c r="C145" s="357"/>
      <c r="D145" s="195"/>
      <c r="E145" s="195"/>
      <c r="F145" s="358"/>
    </row>
    <row r="146" spans="1:6" x14ac:dyDescent="0.2">
      <c r="A146" s="241"/>
      <c r="B146" s="195"/>
      <c r="C146" s="357"/>
      <c r="D146" s="195"/>
      <c r="E146" s="195"/>
      <c r="F146" s="358"/>
    </row>
    <row r="147" spans="1:6" x14ac:dyDescent="0.2">
      <c r="A147" s="241"/>
      <c r="B147" s="195"/>
      <c r="C147" s="357"/>
      <c r="D147" s="195"/>
      <c r="E147" s="195"/>
      <c r="F147" s="358"/>
    </row>
    <row r="148" spans="1:6" x14ac:dyDescent="0.2">
      <c r="A148" s="241"/>
      <c r="B148" s="195"/>
      <c r="C148" s="357"/>
      <c r="D148" s="195"/>
      <c r="E148" s="195"/>
      <c r="F148" s="358"/>
    </row>
    <row r="149" spans="1:6" x14ac:dyDescent="0.2">
      <c r="A149" s="241"/>
      <c r="B149" s="195"/>
      <c r="C149" s="357"/>
      <c r="D149" s="195"/>
      <c r="E149" s="195"/>
      <c r="F149" s="358"/>
    </row>
    <row r="150" spans="1:6" x14ac:dyDescent="0.2">
      <c r="A150" s="241"/>
      <c r="B150" s="195"/>
      <c r="C150" s="357"/>
      <c r="D150" s="195"/>
      <c r="E150" s="195"/>
      <c r="F150" s="358"/>
    </row>
    <row r="151" spans="1:6" x14ac:dyDescent="0.2">
      <c r="A151" s="241"/>
      <c r="B151" s="195"/>
      <c r="C151" s="357"/>
      <c r="D151" s="195"/>
      <c r="E151" s="195"/>
      <c r="F151" s="358"/>
    </row>
    <row r="152" spans="1:6" x14ac:dyDescent="0.2">
      <c r="A152" s="241"/>
      <c r="B152" s="195"/>
      <c r="C152" s="357"/>
      <c r="D152" s="195"/>
      <c r="E152" s="195"/>
      <c r="F152" s="358"/>
    </row>
    <row r="153" spans="1:6" x14ac:dyDescent="0.2">
      <c r="A153" s="241"/>
      <c r="B153" s="195"/>
      <c r="C153" s="357"/>
      <c r="D153" s="195"/>
      <c r="E153" s="195"/>
      <c r="F153" s="358"/>
    </row>
    <row r="154" spans="1:6" x14ac:dyDescent="0.2">
      <c r="A154" s="241"/>
      <c r="B154" s="195"/>
      <c r="C154" s="357"/>
      <c r="D154" s="195"/>
      <c r="E154" s="195"/>
      <c r="F154" s="358"/>
    </row>
    <row r="155" spans="1:6" x14ac:dyDescent="0.2">
      <c r="A155" s="241"/>
      <c r="B155" s="195"/>
      <c r="C155" s="357"/>
      <c r="D155" s="195"/>
      <c r="E155" s="195"/>
      <c r="F155" s="358"/>
    </row>
    <row r="156" spans="1:6" x14ac:dyDescent="0.2">
      <c r="A156" s="241"/>
      <c r="B156" s="195"/>
      <c r="C156" s="357"/>
      <c r="D156" s="195"/>
      <c r="E156" s="195"/>
      <c r="F156" s="358"/>
    </row>
    <row r="157" spans="1:6" x14ac:dyDescent="0.2">
      <c r="A157" s="241"/>
      <c r="B157" s="195"/>
      <c r="C157" s="357"/>
      <c r="D157" s="195"/>
      <c r="E157" s="195"/>
      <c r="F157" s="358"/>
    </row>
    <row r="158" spans="1:6" x14ac:dyDescent="0.2">
      <c r="A158" s="241"/>
      <c r="B158" s="195"/>
      <c r="C158" s="357"/>
      <c r="D158" s="195"/>
      <c r="E158" s="195"/>
      <c r="F158" s="358"/>
    </row>
    <row r="159" spans="1:6" x14ac:dyDescent="0.2">
      <c r="A159" s="241"/>
      <c r="B159" s="195"/>
      <c r="C159" s="357"/>
      <c r="D159" s="195"/>
      <c r="E159" s="195"/>
      <c r="F159" s="358"/>
    </row>
    <row r="160" spans="1:6" x14ac:dyDescent="0.2">
      <c r="A160" s="241"/>
      <c r="B160" s="195"/>
      <c r="C160" s="357"/>
      <c r="D160" s="195"/>
      <c r="E160" s="195"/>
      <c r="F160" s="358"/>
    </row>
    <row r="161" spans="1:6" x14ac:dyDescent="0.2">
      <c r="A161" s="241"/>
      <c r="B161" s="195"/>
      <c r="C161" s="357"/>
      <c r="D161" s="195"/>
      <c r="E161" s="195"/>
      <c r="F161" s="358"/>
    </row>
    <row r="162" spans="1:6" x14ac:dyDescent="0.2">
      <c r="A162" s="241"/>
      <c r="B162" s="195"/>
      <c r="C162" s="357"/>
      <c r="D162" s="195"/>
      <c r="E162" s="195"/>
      <c r="F162" s="358"/>
    </row>
    <row r="163" spans="1:6" x14ac:dyDescent="0.2">
      <c r="A163" s="241"/>
      <c r="B163" s="195"/>
      <c r="C163" s="357"/>
      <c r="D163" s="195"/>
      <c r="E163" s="195"/>
      <c r="F163" s="358"/>
    </row>
    <row r="164" spans="1:6" x14ac:dyDescent="0.2">
      <c r="A164" s="241"/>
      <c r="B164" s="195"/>
      <c r="C164" s="357"/>
      <c r="D164" s="195"/>
      <c r="E164" s="195"/>
      <c r="F164" s="358"/>
    </row>
    <row r="165" spans="1:6" x14ac:dyDescent="0.2">
      <c r="A165" s="241"/>
      <c r="B165" s="195"/>
      <c r="C165" s="357"/>
      <c r="D165" s="195"/>
      <c r="E165" s="195"/>
      <c r="F165" s="358"/>
    </row>
    <row r="166" spans="1:6" x14ac:dyDescent="0.2">
      <c r="A166" s="241"/>
      <c r="B166" s="195"/>
      <c r="C166" s="357"/>
      <c r="D166" s="195"/>
      <c r="E166" s="195"/>
      <c r="F166" s="358"/>
    </row>
    <row r="167" spans="1:6" x14ac:dyDescent="0.2">
      <c r="A167" s="241"/>
      <c r="B167" s="195"/>
      <c r="C167" s="357"/>
      <c r="D167" s="195"/>
      <c r="E167" s="195"/>
      <c r="F167" s="358"/>
    </row>
    <row r="168" spans="1:6" x14ac:dyDescent="0.2">
      <c r="A168" s="241"/>
      <c r="B168" s="195"/>
      <c r="C168" s="357"/>
      <c r="D168" s="195"/>
      <c r="E168" s="195"/>
      <c r="F168" s="358"/>
    </row>
    <row r="169" spans="1:6" x14ac:dyDescent="0.2">
      <c r="A169" s="241"/>
      <c r="B169" s="195"/>
      <c r="C169" s="357"/>
      <c r="D169" s="195"/>
      <c r="E169" s="195"/>
      <c r="F169" s="358"/>
    </row>
    <row r="170" spans="1:6" x14ac:dyDescent="0.2">
      <c r="A170" s="241"/>
      <c r="B170" s="195"/>
      <c r="C170" s="357"/>
      <c r="D170" s="195"/>
      <c r="E170" s="195"/>
      <c r="F170" s="358"/>
    </row>
    <row r="171" spans="1:6" x14ac:dyDescent="0.2">
      <c r="A171" s="241"/>
      <c r="B171" s="195"/>
      <c r="C171" s="357"/>
      <c r="D171" s="195"/>
      <c r="E171" s="195"/>
      <c r="F171" s="358"/>
    </row>
    <row r="172" spans="1:6" x14ac:dyDescent="0.2">
      <c r="A172" s="241"/>
      <c r="B172" s="195"/>
      <c r="C172" s="357"/>
      <c r="D172" s="195"/>
      <c r="E172" s="195"/>
      <c r="F172" s="358"/>
    </row>
    <row r="173" spans="1:6" x14ac:dyDescent="0.2">
      <c r="A173" s="241"/>
      <c r="B173" s="195"/>
      <c r="C173" s="357"/>
      <c r="D173" s="195"/>
      <c r="E173" s="195"/>
      <c r="F173" s="358"/>
    </row>
    <row r="174" spans="1:6" x14ac:dyDescent="0.2">
      <c r="A174" s="241"/>
      <c r="B174" s="195"/>
      <c r="C174" s="357"/>
      <c r="D174" s="195"/>
      <c r="E174" s="195"/>
      <c r="F174" s="358"/>
    </row>
    <row r="175" spans="1:6" x14ac:dyDescent="0.2">
      <c r="A175" s="241"/>
      <c r="B175" s="195"/>
      <c r="C175" s="357"/>
      <c r="D175" s="195"/>
      <c r="E175" s="195"/>
      <c r="F175" s="358"/>
    </row>
    <row r="176" spans="1:6" x14ac:dyDescent="0.2">
      <c r="A176" s="241"/>
      <c r="B176" s="195"/>
      <c r="C176" s="357"/>
      <c r="D176" s="195"/>
      <c r="E176" s="195"/>
      <c r="F176" s="358"/>
    </row>
    <row r="177" spans="1:6" x14ac:dyDescent="0.2">
      <c r="A177" s="241"/>
      <c r="B177" s="195"/>
      <c r="C177" s="357"/>
      <c r="D177" s="195"/>
      <c r="E177" s="195"/>
      <c r="F177" s="358"/>
    </row>
    <row r="178" spans="1:6" x14ac:dyDescent="0.2">
      <c r="A178" s="241"/>
      <c r="B178" s="195"/>
      <c r="C178" s="357"/>
      <c r="D178" s="195"/>
      <c r="E178" s="195"/>
      <c r="F178" s="358"/>
    </row>
    <row r="179" spans="1:6" x14ac:dyDescent="0.2">
      <c r="A179" s="241"/>
      <c r="B179" s="195"/>
      <c r="C179" s="357"/>
      <c r="D179" s="195"/>
      <c r="E179" s="195"/>
      <c r="F179" s="358"/>
    </row>
    <row r="180" spans="1:6" x14ac:dyDescent="0.2">
      <c r="A180" s="241"/>
      <c r="B180" s="195"/>
      <c r="C180" s="357"/>
      <c r="D180" s="195"/>
      <c r="E180" s="195"/>
      <c r="F180" s="358"/>
    </row>
    <row r="181" spans="1:6" x14ac:dyDescent="0.2">
      <c r="A181" s="241"/>
      <c r="B181" s="195"/>
      <c r="C181" s="357"/>
      <c r="D181" s="195"/>
      <c r="E181" s="195"/>
      <c r="F181" s="358"/>
    </row>
    <row r="182" spans="1:6" x14ac:dyDescent="0.2">
      <c r="A182" s="241"/>
      <c r="B182" s="195"/>
      <c r="C182" s="357"/>
      <c r="D182" s="195"/>
      <c r="E182" s="195"/>
      <c r="F182" s="358"/>
    </row>
    <row r="183" spans="1:6" x14ac:dyDescent="0.2">
      <c r="A183" s="241"/>
      <c r="B183" s="195"/>
      <c r="C183" s="357"/>
      <c r="D183" s="195"/>
      <c r="E183" s="195"/>
      <c r="F183" s="358"/>
    </row>
    <row r="184" spans="1:6" x14ac:dyDescent="0.2">
      <c r="A184" s="241"/>
      <c r="B184" s="195"/>
      <c r="C184" s="357"/>
      <c r="D184" s="195"/>
      <c r="E184" s="195"/>
      <c r="F184" s="358"/>
    </row>
    <row r="185" spans="1:6" x14ac:dyDescent="0.2">
      <c r="A185" s="241"/>
      <c r="B185" s="195"/>
      <c r="C185" s="357"/>
      <c r="D185" s="195"/>
      <c r="E185" s="195"/>
      <c r="F185" s="358"/>
    </row>
    <row r="186" spans="1:6" x14ac:dyDescent="0.2">
      <c r="A186" s="241"/>
      <c r="B186" s="195"/>
      <c r="C186" s="357"/>
      <c r="D186" s="195"/>
      <c r="E186" s="195"/>
      <c r="F186" s="358"/>
    </row>
    <row r="187" spans="1:6" x14ac:dyDescent="0.2">
      <c r="A187" s="241"/>
      <c r="B187" s="195"/>
      <c r="C187" s="357"/>
      <c r="D187" s="195"/>
      <c r="E187" s="195"/>
      <c r="F187" s="358"/>
    </row>
    <row r="188" spans="1:6" x14ac:dyDescent="0.2">
      <c r="A188" s="241"/>
      <c r="B188" s="195"/>
      <c r="C188" s="357"/>
      <c r="D188" s="195"/>
      <c r="E188" s="195"/>
      <c r="F188" s="358"/>
    </row>
    <row r="189" spans="1:6" x14ac:dyDescent="0.2">
      <c r="A189" s="241"/>
      <c r="B189" s="195"/>
      <c r="C189" s="357"/>
      <c r="D189" s="195"/>
      <c r="E189" s="195"/>
      <c r="F189" s="358"/>
    </row>
    <row r="190" spans="1:6" x14ac:dyDescent="0.2">
      <c r="A190" s="241"/>
      <c r="B190" s="195"/>
      <c r="C190" s="357"/>
      <c r="D190" s="195"/>
      <c r="E190" s="195"/>
      <c r="F190" s="358"/>
    </row>
    <row r="191" spans="1:6" x14ac:dyDescent="0.2">
      <c r="A191" s="241"/>
      <c r="B191" s="195"/>
      <c r="C191" s="357"/>
      <c r="D191" s="195"/>
      <c r="E191" s="195"/>
      <c r="F191" s="358"/>
    </row>
    <row r="192" spans="1:6" x14ac:dyDescent="0.2">
      <c r="A192" s="241"/>
      <c r="B192" s="195"/>
      <c r="C192" s="357"/>
      <c r="D192" s="195"/>
      <c r="E192" s="195"/>
      <c r="F192" s="358"/>
    </row>
    <row r="193" spans="1:6" x14ac:dyDescent="0.2">
      <c r="A193" s="241"/>
      <c r="B193" s="195"/>
      <c r="C193" s="357"/>
      <c r="D193" s="195"/>
      <c r="E193" s="195"/>
      <c r="F193" s="358"/>
    </row>
    <row r="194" spans="1:6" x14ac:dyDescent="0.2">
      <c r="A194" s="241"/>
      <c r="B194" s="195"/>
      <c r="C194" s="357"/>
      <c r="D194" s="195"/>
      <c r="E194" s="195"/>
      <c r="F194" s="358"/>
    </row>
    <row r="195" spans="1:6" x14ac:dyDescent="0.2">
      <c r="A195" s="241"/>
      <c r="B195" s="195"/>
      <c r="C195" s="357"/>
      <c r="D195" s="195"/>
      <c r="E195" s="195"/>
      <c r="F195" s="358"/>
    </row>
    <row r="196" spans="1:6" x14ac:dyDescent="0.2">
      <c r="A196" s="241"/>
      <c r="B196" s="195"/>
      <c r="C196" s="357"/>
      <c r="D196" s="195"/>
      <c r="E196" s="195"/>
      <c r="F196" s="358"/>
    </row>
    <row r="197" spans="1:6" x14ac:dyDescent="0.2">
      <c r="A197" s="241"/>
      <c r="B197" s="195"/>
      <c r="C197" s="357"/>
      <c r="D197" s="195"/>
      <c r="E197" s="195"/>
      <c r="F197" s="358"/>
    </row>
    <row r="198" spans="1:6" x14ac:dyDescent="0.2">
      <c r="A198" s="241"/>
      <c r="B198" s="195"/>
      <c r="C198" s="357"/>
      <c r="D198" s="195"/>
      <c r="E198" s="195"/>
      <c r="F198" s="358"/>
    </row>
    <row r="199" spans="1:6" x14ac:dyDescent="0.2">
      <c r="A199" s="241"/>
      <c r="B199" s="195"/>
      <c r="C199" s="357"/>
      <c r="D199" s="195"/>
      <c r="E199" s="195"/>
      <c r="F199" s="358"/>
    </row>
    <row r="200" spans="1:6" x14ac:dyDescent="0.2">
      <c r="A200" s="241"/>
      <c r="B200" s="195"/>
      <c r="C200" s="357"/>
      <c r="D200" s="195"/>
      <c r="E200" s="195"/>
      <c r="F200" s="358"/>
    </row>
    <row r="201" spans="1:6" x14ac:dyDescent="0.2">
      <c r="A201" s="241"/>
      <c r="B201" s="195"/>
      <c r="C201" s="357"/>
      <c r="D201" s="195"/>
      <c r="E201" s="195"/>
      <c r="F201" s="358"/>
    </row>
    <row r="202" spans="1:6" x14ac:dyDescent="0.2">
      <c r="A202" s="241"/>
      <c r="B202" s="195"/>
      <c r="C202" s="357"/>
      <c r="D202" s="195"/>
      <c r="E202" s="195"/>
      <c r="F202" s="358"/>
    </row>
    <row r="203" spans="1:6" x14ac:dyDescent="0.2">
      <c r="A203" s="241"/>
      <c r="B203" s="195"/>
      <c r="C203" s="357"/>
      <c r="D203" s="195"/>
      <c r="E203" s="195"/>
      <c r="F203" s="358"/>
    </row>
    <row r="204" spans="1:6" x14ac:dyDescent="0.2">
      <c r="A204" s="241"/>
      <c r="B204" s="195"/>
      <c r="C204" s="357"/>
      <c r="D204" s="195"/>
      <c r="E204" s="195"/>
      <c r="F204" s="358"/>
    </row>
    <row r="205" spans="1:6" x14ac:dyDescent="0.2">
      <c r="A205" s="241"/>
      <c r="B205" s="195"/>
      <c r="C205" s="357"/>
      <c r="D205" s="195"/>
      <c r="E205" s="195"/>
      <c r="F205" s="358"/>
    </row>
    <row r="206" spans="1:6" x14ac:dyDescent="0.2">
      <c r="A206" s="241"/>
      <c r="B206" s="195"/>
      <c r="C206" s="357"/>
      <c r="D206" s="195"/>
      <c r="E206" s="195"/>
      <c r="F206" s="358"/>
    </row>
    <row r="207" spans="1:6" x14ac:dyDescent="0.2">
      <c r="A207" s="241"/>
      <c r="B207" s="195"/>
      <c r="C207" s="357"/>
      <c r="D207" s="195"/>
      <c r="E207" s="195"/>
      <c r="F207" s="358"/>
    </row>
    <row r="208" spans="1:6" x14ac:dyDescent="0.2">
      <c r="A208" s="241"/>
      <c r="B208" s="195"/>
      <c r="C208" s="357"/>
      <c r="D208" s="195"/>
      <c r="E208" s="195"/>
      <c r="F208" s="358"/>
    </row>
    <row r="209" spans="1:6" x14ac:dyDescent="0.2">
      <c r="A209" s="241"/>
      <c r="B209" s="195"/>
      <c r="C209" s="357"/>
      <c r="D209" s="195"/>
      <c r="E209" s="195"/>
      <c r="F209" s="358"/>
    </row>
    <row r="210" spans="1:6" x14ac:dyDescent="0.2">
      <c r="A210" s="241"/>
      <c r="B210" s="195"/>
      <c r="C210" s="357"/>
      <c r="D210" s="195"/>
      <c r="E210" s="195"/>
      <c r="F210" s="358"/>
    </row>
    <row r="211" spans="1:6" x14ac:dyDescent="0.2">
      <c r="A211" s="241"/>
      <c r="B211" s="195"/>
      <c r="C211" s="357"/>
      <c r="D211" s="195"/>
      <c r="E211" s="195"/>
      <c r="F211" s="358"/>
    </row>
    <row r="212" spans="1:6" x14ac:dyDescent="0.2">
      <c r="A212" s="241"/>
      <c r="B212" s="195"/>
      <c r="C212" s="357"/>
      <c r="D212" s="195"/>
      <c r="E212" s="195"/>
      <c r="F212" s="358"/>
    </row>
    <row r="213" spans="1:6" x14ac:dyDescent="0.2">
      <c r="A213" s="241"/>
      <c r="B213" s="195"/>
      <c r="C213" s="357"/>
      <c r="D213" s="195"/>
      <c r="E213" s="195"/>
      <c r="F213" s="358"/>
    </row>
    <row r="214" spans="1:6" x14ac:dyDescent="0.2">
      <c r="A214" s="241"/>
      <c r="B214" s="195"/>
      <c r="C214" s="357"/>
      <c r="D214" s="195"/>
      <c r="E214" s="195"/>
      <c r="F214" s="358"/>
    </row>
    <row r="215" spans="1:6" x14ac:dyDescent="0.2">
      <c r="A215" s="241"/>
      <c r="B215" s="195"/>
      <c r="C215" s="357"/>
      <c r="D215" s="195"/>
      <c r="E215" s="195"/>
      <c r="F215" s="358"/>
    </row>
    <row r="216" spans="1:6" x14ac:dyDescent="0.2">
      <c r="A216" s="241"/>
      <c r="B216" s="195"/>
      <c r="C216" s="357"/>
      <c r="D216" s="195"/>
      <c r="E216" s="195"/>
      <c r="F216" s="358"/>
    </row>
    <row r="217" spans="1:6" x14ac:dyDescent="0.2">
      <c r="A217" s="241"/>
      <c r="B217" s="195"/>
      <c r="C217" s="357"/>
      <c r="D217" s="195"/>
      <c r="E217" s="195"/>
      <c r="F217" s="358"/>
    </row>
    <row r="218" spans="1:6" x14ac:dyDescent="0.2">
      <c r="A218" s="241"/>
      <c r="B218" s="195"/>
      <c r="C218" s="357"/>
      <c r="D218" s="195"/>
      <c r="E218" s="195"/>
      <c r="F218" s="358"/>
    </row>
    <row r="219" spans="1:6" x14ac:dyDescent="0.2">
      <c r="A219" s="241"/>
      <c r="B219" s="195"/>
      <c r="C219" s="357"/>
      <c r="D219" s="195"/>
      <c r="E219" s="195"/>
      <c r="F219" s="358"/>
    </row>
    <row r="220" spans="1:6" x14ac:dyDescent="0.2">
      <c r="A220" s="241"/>
      <c r="B220" s="195"/>
      <c r="C220" s="357"/>
      <c r="D220" s="195"/>
      <c r="E220" s="195"/>
      <c r="F220" s="358"/>
    </row>
    <row r="221" spans="1:6" x14ac:dyDescent="0.2">
      <c r="A221" s="241"/>
      <c r="B221" s="195"/>
      <c r="C221" s="357"/>
      <c r="D221" s="195"/>
      <c r="E221" s="195"/>
      <c r="F221" s="358"/>
    </row>
    <row r="222" spans="1:6" x14ac:dyDescent="0.2">
      <c r="A222" s="241"/>
      <c r="B222" s="195"/>
      <c r="C222" s="357"/>
      <c r="D222" s="195"/>
      <c r="E222" s="195"/>
      <c r="F222" s="358"/>
    </row>
    <row r="223" spans="1:6" x14ac:dyDescent="0.2">
      <c r="A223" s="241"/>
      <c r="B223" s="195"/>
      <c r="C223" s="357"/>
      <c r="D223" s="195"/>
      <c r="E223" s="195"/>
      <c r="F223" s="358"/>
    </row>
    <row r="224" spans="1:6" x14ac:dyDescent="0.2">
      <c r="A224" s="241"/>
      <c r="B224" s="195"/>
      <c r="C224" s="357"/>
      <c r="D224" s="195"/>
      <c r="E224" s="195"/>
      <c r="F224" s="358"/>
    </row>
    <row r="225" spans="1:6" x14ac:dyDescent="0.2">
      <c r="A225" s="241"/>
      <c r="B225" s="195"/>
      <c r="C225" s="357"/>
      <c r="D225" s="195"/>
      <c r="E225" s="195"/>
      <c r="F225" s="358"/>
    </row>
    <row r="226" spans="1:6" x14ac:dyDescent="0.2">
      <c r="A226" s="241"/>
      <c r="B226" s="195"/>
      <c r="C226" s="357"/>
      <c r="D226" s="195"/>
      <c r="E226" s="195"/>
      <c r="F226" s="358"/>
    </row>
    <row r="227" spans="1:6" x14ac:dyDescent="0.2">
      <c r="A227" s="241"/>
      <c r="B227" s="195"/>
      <c r="C227" s="357"/>
      <c r="D227" s="195"/>
      <c r="E227" s="195"/>
      <c r="F227" s="358"/>
    </row>
    <row r="228" spans="1:6" x14ac:dyDescent="0.2">
      <c r="A228" s="241"/>
      <c r="B228" s="195"/>
      <c r="C228" s="357"/>
      <c r="D228" s="195"/>
      <c r="E228" s="195"/>
      <c r="F228" s="358"/>
    </row>
    <row r="229" spans="1:6" x14ac:dyDescent="0.2">
      <c r="A229" s="241"/>
      <c r="B229" s="195"/>
      <c r="C229" s="357"/>
      <c r="D229" s="195"/>
      <c r="E229" s="195"/>
      <c r="F229" s="358"/>
    </row>
    <row r="230" spans="1:6" x14ac:dyDescent="0.2">
      <c r="A230" s="241"/>
      <c r="B230" s="195"/>
      <c r="C230" s="357"/>
      <c r="D230" s="195"/>
      <c r="E230" s="195"/>
      <c r="F230" s="358"/>
    </row>
    <row r="231" spans="1:6" x14ac:dyDescent="0.2">
      <c r="A231" s="241"/>
      <c r="B231" s="195"/>
      <c r="C231" s="357"/>
      <c r="D231" s="195"/>
      <c r="E231" s="195"/>
      <c r="F231" s="358"/>
    </row>
    <row r="232" spans="1:6" x14ac:dyDescent="0.2">
      <c r="A232" s="241"/>
      <c r="B232" s="195"/>
      <c r="C232" s="357"/>
      <c r="D232" s="195"/>
      <c r="E232" s="195"/>
      <c r="F232" s="358"/>
    </row>
    <row r="233" spans="1:6" x14ac:dyDescent="0.2">
      <c r="F233" s="361"/>
    </row>
    <row r="234" spans="1:6" x14ac:dyDescent="0.2">
      <c r="F234" s="361"/>
    </row>
    <row r="235" spans="1:6" x14ac:dyDescent="0.2">
      <c r="F235" s="361"/>
    </row>
    <row r="236" spans="1:6" x14ac:dyDescent="0.2">
      <c r="F236" s="361"/>
    </row>
    <row r="237" spans="1:6" x14ac:dyDescent="0.2">
      <c r="F237" s="361"/>
    </row>
    <row r="238" spans="1:6" x14ac:dyDescent="0.2">
      <c r="F238" s="361"/>
    </row>
    <row r="239" spans="1:6" x14ac:dyDescent="0.2">
      <c r="F239" s="361"/>
    </row>
    <row r="240" spans="1:6" x14ac:dyDescent="0.2">
      <c r="F240" s="361"/>
    </row>
  </sheetData>
  <mergeCells count="32">
    <mergeCell ref="A6:B6"/>
    <mergeCell ref="C6:E6"/>
    <mergeCell ref="A1:F1"/>
    <mergeCell ref="A2:F2"/>
    <mergeCell ref="A3:F3"/>
    <mergeCell ref="A5:B5"/>
    <mergeCell ref="C5:F5"/>
    <mergeCell ref="A7:B7"/>
    <mergeCell ref="C7:E7"/>
    <mergeCell ref="A8:B8"/>
    <mergeCell ref="C8:E8"/>
    <mergeCell ref="A9:B9"/>
    <mergeCell ref="C9:E9"/>
    <mergeCell ref="A10:B10"/>
    <mergeCell ref="A11:B11"/>
    <mergeCell ref="C11:E11"/>
    <mergeCell ref="A12:B12"/>
    <mergeCell ref="A13:B13"/>
    <mergeCell ref="A41:B41"/>
    <mergeCell ref="E16:E17"/>
    <mergeCell ref="F16:F17"/>
    <mergeCell ref="A34:C34"/>
    <mergeCell ref="A35:C35"/>
    <mergeCell ref="D35:F35"/>
    <mergeCell ref="A38:B38"/>
    <mergeCell ref="A15:A17"/>
    <mergeCell ref="B15:B17"/>
    <mergeCell ref="C15:C17"/>
    <mergeCell ref="D15:F15"/>
    <mergeCell ref="D16:D17"/>
    <mergeCell ref="A36:C36"/>
    <mergeCell ref="D36:F36"/>
  </mergeCells>
  <phoneticPr fontId="41" type="noConversion"/>
  <printOptions horizontalCentered="1"/>
  <pageMargins left="0.59055118110236227" right="0.23622047244094491" top="0.27559055118110237" bottom="0.39370078740157483" header="0" footer="0"/>
  <pageSetup paperSize="9" scale="83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1359D-4537-4B8C-B1B4-A5522669E0A3}">
  <sheetPr>
    <tabColor rgb="FF92D050"/>
    <pageSetUpPr fitToPage="1"/>
  </sheetPr>
  <dimension ref="A1:L43"/>
  <sheetViews>
    <sheetView view="pageBreakPreview" topLeftCell="A2" zoomScale="80" zoomScaleNormal="100" zoomScaleSheetLayoutView="80" workbookViewId="0">
      <selection activeCell="E17" sqref="E17"/>
    </sheetView>
  </sheetViews>
  <sheetFormatPr defaultColWidth="9.140625" defaultRowHeight="15.75" x14ac:dyDescent="0.25"/>
  <cols>
    <col min="1" max="1" width="5.85546875" style="34" customWidth="1"/>
    <col min="2" max="2" width="22.28515625" style="34" customWidth="1"/>
    <col min="3" max="3" width="15.28515625" style="34" customWidth="1"/>
    <col min="4" max="4" width="16" style="34" customWidth="1"/>
    <col min="5" max="5" width="40.42578125" style="34" customWidth="1"/>
    <col min="6" max="6" width="12.28515625" style="34" customWidth="1"/>
    <col min="7" max="7" width="12.140625" style="34" customWidth="1"/>
    <col min="8" max="8" width="17.140625" style="34" customWidth="1"/>
    <col min="9" max="9" width="10.28515625" style="34" customWidth="1"/>
    <col min="10" max="10" width="16.85546875" style="34" customWidth="1"/>
    <col min="11" max="16384" width="9.140625" style="34"/>
  </cols>
  <sheetData>
    <row r="1" spans="1:12" hidden="1" x14ac:dyDescent="0.25">
      <c r="I1" s="35"/>
    </row>
    <row r="2" spans="1:12" ht="18.75" x14ac:dyDescent="0.3">
      <c r="A2" s="489" t="s">
        <v>186</v>
      </c>
      <c r="B2" s="489"/>
      <c r="C2" s="489"/>
      <c r="D2" s="489"/>
      <c r="E2" s="489"/>
      <c r="F2" s="489"/>
      <c r="G2" s="489"/>
      <c r="H2" s="489"/>
      <c r="I2" s="489"/>
      <c r="J2" s="489"/>
      <c r="K2" s="36"/>
      <c r="L2" s="36"/>
    </row>
    <row r="3" spans="1:12" ht="18.75" x14ac:dyDescent="0.3">
      <c r="A3" s="489" t="s">
        <v>385</v>
      </c>
      <c r="B3" s="489"/>
      <c r="C3" s="489"/>
      <c r="D3" s="489"/>
      <c r="E3" s="489"/>
      <c r="F3" s="489"/>
      <c r="G3" s="489"/>
      <c r="H3" s="489"/>
      <c r="I3" s="489"/>
      <c r="J3" s="489"/>
      <c r="K3" s="36"/>
      <c r="L3" s="36"/>
    </row>
    <row r="4" spans="1:12" ht="75.75" customHeight="1" x14ac:dyDescent="0.25">
      <c r="A4" s="497" t="str">
        <f>'Сводная ПИР'!A3:F3</f>
        <v xml:space="preserve">Реконструкция 2КЛ-10кВ ТП-10/0,4кВ № 14618А – ТП-10/0,4кВ № 14619А. ТП-10/0,4кВ № 14618Б – ТП-10/0,4кВ № 14619Б, в т.ч ПИР: г. Москва, Кронштадский бульвар (1,38 км) </v>
      </c>
      <c r="B4" s="497"/>
      <c r="C4" s="497"/>
      <c r="D4" s="497"/>
      <c r="E4" s="497"/>
      <c r="F4" s="497"/>
      <c r="G4" s="497"/>
      <c r="H4" s="497"/>
      <c r="I4" s="497"/>
      <c r="J4" s="497"/>
    </row>
    <row r="5" spans="1:12" ht="18.75" hidden="1" x14ac:dyDescent="0.25">
      <c r="A5" s="173" t="s">
        <v>185</v>
      </c>
      <c r="B5" s="398"/>
      <c r="C5" s="398"/>
      <c r="D5" s="398"/>
      <c r="E5" s="398"/>
      <c r="F5" s="398"/>
      <c r="G5" s="398"/>
      <c r="H5" s="398"/>
      <c r="I5" s="398"/>
      <c r="J5" s="398"/>
    </row>
    <row r="6" spans="1:12" ht="13.5" customHeight="1" x14ac:dyDescent="0.25">
      <c r="I6" s="35"/>
    </row>
    <row r="7" spans="1:12" ht="47.25" customHeight="1" x14ac:dyDescent="0.25">
      <c r="A7" s="242" t="s">
        <v>2</v>
      </c>
      <c r="B7" s="242" t="s">
        <v>95</v>
      </c>
      <c r="C7" s="242" t="s">
        <v>96</v>
      </c>
      <c r="D7" s="242" t="s">
        <v>97</v>
      </c>
      <c r="E7" s="242" t="s">
        <v>98</v>
      </c>
      <c r="F7" s="498" t="s">
        <v>99</v>
      </c>
      <c r="G7" s="499"/>
      <c r="H7" s="243" t="s">
        <v>112</v>
      </c>
      <c r="I7" s="243" t="str">
        <f>CONCATENATE("К-т инф. ",'Сводная ПИР'!D12," 
")</f>
        <v xml:space="preserve">К-т инф. 1 кв. 2026г. 
</v>
      </c>
      <c r="J7" s="243" t="s">
        <v>180</v>
      </c>
    </row>
    <row r="8" spans="1:12" s="38" customFormat="1" ht="29.25" customHeight="1" x14ac:dyDescent="0.2">
      <c r="A8" s="500" t="s">
        <v>241</v>
      </c>
      <c r="B8" s="501"/>
      <c r="C8" s="501"/>
      <c r="D8" s="501"/>
      <c r="E8" s="501"/>
      <c r="F8" s="501"/>
      <c r="G8" s="501"/>
      <c r="H8" s="501"/>
      <c r="I8" s="501"/>
      <c r="J8" s="502"/>
    </row>
    <row r="9" spans="1:12" s="41" customFormat="1" ht="78.75" x14ac:dyDescent="0.2">
      <c r="A9" s="39">
        <v>1</v>
      </c>
      <c r="B9" s="401" t="s">
        <v>384</v>
      </c>
      <c r="C9" s="218">
        <v>77000</v>
      </c>
      <c r="D9" s="401" t="s">
        <v>100</v>
      </c>
      <c r="E9" s="414" t="s">
        <v>400</v>
      </c>
      <c r="F9" s="503" t="s">
        <v>401</v>
      </c>
      <c r="G9" s="503"/>
      <c r="H9" s="244">
        <f>77000*0.8*0.5*0.3*2*0.926</f>
        <v>17112.48</v>
      </c>
      <c r="I9" s="245">
        <f>'Сводная ПИР'!C12</f>
        <v>9.8040000000000003</v>
      </c>
      <c r="J9" s="244">
        <f>I9*H9</f>
        <v>167770.75</v>
      </c>
      <c r="K9" s="209"/>
    </row>
    <row r="10" spans="1:12" s="41" customFormat="1" ht="30" customHeight="1" x14ac:dyDescent="0.25">
      <c r="A10" s="492" t="s">
        <v>182</v>
      </c>
      <c r="B10" s="493"/>
      <c r="C10" s="493"/>
      <c r="D10" s="493"/>
      <c r="E10" s="493"/>
      <c r="F10" s="493"/>
      <c r="G10" s="494"/>
      <c r="H10" s="65">
        <f>H9</f>
        <v>17112.48</v>
      </c>
      <c r="I10" s="167"/>
      <c r="J10" s="65">
        <f>J9</f>
        <v>167770.75</v>
      </c>
      <c r="K10" s="42"/>
      <c r="L10" s="42"/>
    </row>
    <row r="11" spans="1:12" s="41" customFormat="1" ht="30" customHeight="1" x14ac:dyDescent="0.25">
      <c r="A11" s="171" t="s">
        <v>114</v>
      </c>
      <c r="B11" s="172"/>
      <c r="C11" s="495" t="s">
        <v>283</v>
      </c>
      <c r="D11" s="495"/>
      <c r="E11" s="495"/>
      <c r="F11" s="495"/>
      <c r="G11" s="496"/>
      <c r="H11" s="69">
        <f>H10*0.02</f>
        <v>342.25</v>
      </c>
      <c r="I11" s="167"/>
      <c r="J11" s="69">
        <f>J10*0.02</f>
        <v>3355.42</v>
      </c>
    </row>
    <row r="12" spans="1:12" s="41" customFormat="1" ht="30" customHeight="1" x14ac:dyDescent="0.25">
      <c r="A12" s="492" t="s">
        <v>181</v>
      </c>
      <c r="B12" s="493"/>
      <c r="C12" s="493"/>
      <c r="D12" s="493"/>
      <c r="E12" s="493"/>
      <c r="F12" s="493"/>
      <c r="G12" s="494"/>
      <c r="H12" s="69">
        <f>H10+H11</f>
        <v>17454.73</v>
      </c>
      <c r="I12" s="168"/>
      <c r="J12" s="69">
        <f>J11+J10</f>
        <v>171126.17</v>
      </c>
    </row>
    <row r="13" spans="1:12" s="41" customFormat="1" ht="39" customHeight="1" x14ac:dyDescent="0.25">
      <c r="A13" s="44"/>
      <c r="B13" s="44"/>
      <c r="C13" s="44"/>
      <c r="D13" s="44"/>
      <c r="E13" s="44"/>
      <c r="F13" s="44"/>
      <c r="G13" s="44"/>
      <c r="H13" s="45"/>
      <c r="I13" s="43"/>
      <c r="J13" s="43"/>
    </row>
    <row r="14" spans="1:12" x14ac:dyDescent="0.25">
      <c r="A14" s="44"/>
      <c r="B14" s="44"/>
      <c r="C14" s="44"/>
      <c r="D14" s="44"/>
      <c r="E14" s="44"/>
      <c r="F14" s="44"/>
      <c r="G14" s="44"/>
      <c r="H14" s="397"/>
      <c r="I14" s="45"/>
      <c r="J14" s="45"/>
    </row>
    <row r="15" spans="1:12" x14ac:dyDescent="0.25">
      <c r="A15" s="44"/>
      <c r="B15" s="48" t="s">
        <v>102</v>
      </c>
      <c r="C15" s="49"/>
      <c r="D15" s="50" t="s">
        <v>94</v>
      </c>
      <c r="E15" s="50"/>
      <c r="F15" s="49"/>
      <c r="G15" s="49"/>
      <c r="H15" s="44" t="s">
        <v>91</v>
      </c>
      <c r="I15" s="45"/>
      <c r="J15" s="45"/>
      <c r="K15" s="46"/>
      <c r="L15" s="46"/>
    </row>
    <row r="16" spans="1:12" x14ac:dyDescent="0.25">
      <c r="A16" s="44"/>
      <c r="B16" s="48"/>
      <c r="C16" s="48"/>
      <c r="D16" s="37" t="s">
        <v>103</v>
      </c>
      <c r="F16" s="48"/>
      <c r="G16" s="48"/>
      <c r="H16" s="44"/>
      <c r="I16" s="45"/>
      <c r="J16" s="45"/>
      <c r="K16" s="46"/>
      <c r="L16" s="46"/>
    </row>
    <row r="17" spans="1:12" x14ac:dyDescent="0.25">
      <c r="A17" s="44"/>
      <c r="B17" s="48"/>
      <c r="C17" s="48"/>
      <c r="F17" s="48"/>
      <c r="G17" s="48"/>
      <c r="H17" s="44"/>
      <c r="L17" s="46"/>
    </row>
    <row r="18" spans="1:12" x14ac:dyDescent="0.25">
      <c r="A18" s="44"/>
      <c r="B18" s="48" t="s">
        <v>104</v>
      </c>
      <c r="C18" s="49"/>
      <c r="D18" s="50" t="s">
        <v>94</v>
      </c>
      <c r="E18" s="50"/>
      <c r="F18" s="49"/>
      <c r="G18" s="49"/>
      <c r="H18" s="44" t="s">
        <v>280</v>
      </c>
      <c r="L18" s="46"/>
    </row>
    <row r="19" spans="1:12" x14ac:dyDescent="0.25">
      <c r="A19" s="44"/>
      <c r="B19" s="48"/>
      <c r="C19" s="48"/>
      <c r="D19" s="37" t="s">
        <v>103</v>
      </c>
      <c r="F19" s="48"/>
      <c r="G19" s="48"/>
      <c r="H19" s="44"/>
      <c r="L19" s="46"/>
    </row>
    <row r="20" spans="1:12" x14ac:dyDescent="0.25">
      <c r="A20" s="44"/>
      <c r="B20" s="44"/>
      <c r="C20" s="44"/>
      <c r="D20" s="44"/>
      <c r="E20" s="44"/>
      <c r="F20" s="44"/>
      <c r="G20" s="44"/>
      <c r="H20" s="45"/>
    </row>
    <row r="21" spans="1:12" x14ac:dyDescent="0.25">
      <c r="A21" s="44"/>
      <c r="B21" s="44"/>
      <c r="C21" s="44"/>
      <c r="D21" s="44"/>
      <c r="E21" s="44"/>
      <c r="F21" s="44"/>
      <c r="G21" s="44"/>
      <c r="H21" s="45"/>
      <c r="I21" s="45"/>
      <c r="J21" s="45"/>
      <c r="K21" s="46"/>
      <c r="L21" s="46"/>
    </row>
    <row r="22" spans="1:12" x14ac:dyDescent="0.25">
      <c r="A22" s="51"/>
      <c r="I22" s="45"/>
      <c r="J22" s="45"/>
      <c r="K22" s="46"/>
      <c r="L22" s="46"/>
    </row>
    <row r="23" spans="1:12" x14ac:dyDescent="0.25">
      <c r="A23" s="44"/>
      <c r="I23" s="45"/>
      <c r="J23" s="45"/>
      <c r="K23" s="46"/>
      <c r="L23" s="46"/>
    </row>
    <row r="24" spans="1:12" x14ac:dyDescent="0.25">
      <c r="A24" s="51"/>
      <c r="I24" s="52"/>
      <c r="J24" s="52"/>
      <c r="K24" s="53"/>
      <c r="L24" s="46"/>
    </row>
    <row r="25" spans="1:12" x14ac:dyDescent="0.25">
      <c r="A25" s="54"/>
      <c r="B25" s="41"/>
      <c r="C25" s="41"/>
      <c r="D25" s="41"/>
      <c r="E25" s="41"/>
      <c r="F25" s="41"/>
      <c r="G25" s="41"/>
      <c r="K25" s="46"/>
      <c r="L25" s="46"/>
    </row>
    <row r="26" spans="1:12" x14ac:dyDescent="0.25">
      <c r="A26" s="54"/>
      <c r="B26" s="41"/>
      <c r="C26" s="41"/>
      <c r="D26" s="41"/>
      <c r="E26" s="41"/>
      <c r="F26" s="41"/>
      <c r="G26" s="41"/>
      <c r="K26" s="46"/>
      <c r="L26" s="46"/>
    </row>
    <row r="27" spans="1:12" x14ac:dyDescent="0.25">
      <c r="A27" s="44"/>
      <c r="B27" s="402"/>
      <c r="C27" s="402"/>
      <c r="D27" s="402"/>
      <c r="E27" s="402"/>
      <c r="F27" s="402"/>
      <c r="G27" s="402"/>
      <c r="K27" s="46"/>
      <c r="L27" s="55"/>
    </row>
    <row r="28" spans="1:12" x14ac:dyDescent="0.25">
      <c r="F28" s="37"/>
      <c r="G28" s="37"/>
      <c r="K28" s="46"/>
      <c r="L28" s="55"/>
    </row>
    <row r="29" spans="1:12" x14ac:dyDescent="0.25">
      <c r="F29" s="37"/>
      <c r="G29" s="37"/>
      <c r="I29" s="52"/>
      <c r="J29" s="52"/>
      <c r="K29" s="52"/>
      <c r="L29" s="57"/>
    </row>
    <row r="30" spans="1:12" x14ac:dyDescent="0.25">
      <c r="F30" s="37"/>
      <c r="G30" s="37"/>
      <c r="L30" s="58"/>
    </row>
    <row r="31" spans="1:12" x14ac:dyDescent="0.25">
      <c r="H31" s="44"/>
      <c r="L31" s="58"/>
    </row>
    <row r="32" spans="1:12" x14ac:dyDescent="0.25">
      <c r="H32" s="44"/>
      <c r="J32" s="36"/>
      <c r="L32" s="59"/>
    </row>
    <row r="33" spans="1:12" x14ac:dyDescent="0.25">
      <c r="I33" s="45"/>
      <c r="J33" s="45"/>
      <c r="L33" s="60"/>
    </row>
    <row r="34" spans="1:12" x14ac:dyDescent="0.25">
      <c r="I34" s="45"/>
      <c r="J34" s="45"/>
      <c r="L34" s="60"/>
    </row>
    <row r="35" spans="1:12" x14ac:dyDescent="0.25">
      <c r="L35" s="60"/>
    </row>
    <row r="36" spans="1:12" x14ac:dyDescent="0.25">
      <c r="L36" s="60"/>
    </row>
    <row r="38" spans="1:12" x14ac:dyDescent="0.25">
      <c r="L38" s="60"/>
    </row>
    <row r="39" spans="1:12" x14ac:dyDescent="0.25">
      <c r="L39" s="61"/>
    </row>
    <row r="40" spans="1:12" x14ac:dyDescent="0.25">
      <c r="A40" s="37"/>
      <c r="L40" s="61"/>
    </row>
    <row r="41" spans="1:12" x14ac:dyDescent="0.25">
      <c r="A41" s="37"/>
      <c r="L41" s="62"/>
    </row>
    <row r="42" spans="1:12" x14ac:dyDescent="0.25">
      <c r="L42" s="37"/>
    </row>
    <row r="43" spans="1:12" x14ac:dyDescent="0.25">
      <c r="L43" s="37"/>
    </row>
  </sheetData>
  <mergeCells count="9">
    <mergeCell ref="A10:G10"/>
    <mergeCell ref="C11:G11"/>
    <mergeCell ref="A12:G12"/>
    <mergeCell ref="A2:J2"/>
    <mergeCell ref="A3:J3"/>
    <mergeCell ref="A4:J4"/>
    <mergeCell ref="F7:G7"/>
    <mergeCell ref="A8:J8"/>
    <mergeCell ref="F9:G9"/>
  </mergeCells>
  <pageMargins left="0.70866141732283472" right="0.70866141732283472" top="0.74803149606299213" bottom="0.74803149606299213" header="0.31496062992125984" footer="0.31496062992125984"/>
  <pageSetup paperSize="9" scale="79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99F71-6426-4E98-8C56-95FD7010033A}">
  <sheetPr>
    <tabColor rgb="FF92D050"/>
  </sheetPr>
  <dimension ref="A1:K43"/>
  <sheetViews>
    <sheetView view="pageBreakPreview" topLeftCell="A13" zoomScale="85" zoomScaleNormal="100" zoomScaleSheetLayoutView="85" workbookViewId="0">
      <selection activeCell="A9" sqref="A9:J9"/>
    </sheetView>
  </sheetViews>
  <sheetFormatPr defaultRowHeight="15" x14ac:dyDescent="0.25"/>
  <cols>
    <col min="1" max="1" width="4.7109375" style="260" customWidth="1"/>
    <col min="2" max="2" width="55.28515625" style="261" customWidth="1"/>
    <col min="3" max="3" width="16.7109375" style="260" customWidth="1"/>
    <col min="4" max="4" width="13.85546875" style="260" customWidth="1"/>
    <col min="5" max="10" width="11" style="260" customWidth="1"/>
    <col min="11" max="11" width="9.140625" style="250"/>
    <col min="12" max="256" width="9.140625" style="251"/>
    <col min="257" max="257" width="4.7109375" style="251" customWidth="1"/>
    <col min="258" max="258" width="55.28515625" style="251" customWidth="1"/>
    <col min="259" max="259" width="16.7109375" style="251" customWidth="1"/>
    <col min="260" max="260" width="13.85546875" style="251" customWidth="1"/>
    <col min="261" max="266" width="11" style="251" customWidth="1"/>
    <col min="267" max="512" width="9.140625" style="251"/>
    <col min="513" max="513" width="4.7109375" style="251" customWidth="1"/>
    <col min="514" max="514" width="55.28515625" style="251" customWidth="1"/>
    <col min="515" max="515" width="16.7109375" style="251" customWidth="1"/>
    <col min="516" max="516" width="13.85546875" style="251" customWidth="1"/>
    <col min="517" max="522" width="11" style="251" customWidth="1"/>
    <col min="523" max="768" width="9.140625" style="251"/>
    <col min="769" max="769" width="4.7109375" style="251" customWidth="1"/>
    <col min="770" max="770" width="55.28515625" style="251" customWidth="1"/>
    <col min="771" max="771" width="16.7109375" style="251" customWidth="1"/>
    <col min="772" max="772" width="13.85546875" style="251" customWidth="1"/>
    <col min="773" max="778" width="11" style="251" customWidth="1"/>
    <col min="779" max="1024" width="9.140625" style="251"/>
    <col min="1025" max="1025" width="4.7109375" style="251" customWidth="1"/>
    <col min="1026" max="1026" width="55.28515625" style="251" customWidth="1"/>
    <col min="1027" max="1027" width="16.7109375" style="251" customWidth="1"/>
    <col min="1028" max="1028" width="13.85546875" style="251" customWidth="1"/>
    <col min="1029" max="1034" width="11" style="251" customWidth="1"/>
    <col min="1035" max="1280" width="9.140625" style="251"/>
    <col min="1281" max="1281" width="4.7109375" style="251" customWidth="1"/>
    <col min="1282" max="1282" width="55.28515625" style="251" customWidth="1"/>
    <col min="1283" max="1283" width="16.7109375" style="251" customWidth="1"/>
    <col min="1284" max="1284" width="13.85546875" style="251" customWidth="1"/>
    <col min="1285" max="1290" width="11" style="251" customWidth="1"/>
    <col min="1291" max="1536" width="9.140625" style="251"/>
    <col min="1537" max="1537" width="4.7109375" style="251" customWidth="1"/>
    <col min="1538" max="1538" width="55.28515625" style="251" customWidth="1"/>
    <col min="1539" max="1539" width="16.7109375" style="251" customWidth="1"/>
    <col min="1540" max="1540" width="13.85546875" style="251" customWidth="1"/>
    <col min="1541" max="1546" width="11" style="251" customWidth="1"/>
    <col min="1547" max="1792" width="9.140625" style="251"/>
    <col min="1793" max="1793" width="4.7109375" style="251" customWidth="1"/>
    <col min="1794" max="1794" width="55.28515625" style="251" customWidth="1"/>
    <col min="1795" max="1795" width="16.7109375" style="251" customWidth="1"/>
    <col min="1796" max="1796" width="13.85546875" style="251" customWidth="1"/>
    <col min="1797" max="1802" width="11" style="251" customWidth="1"/>
    <col min="1803" max="2048" width="9.140625" style="251"/>
    <col min="2049" max="2049" width="4.7109375" style="251" customWidth="1"/>
    <col min="2050" max="2050" width="55.28515625" style="251" customWidth="1"/>
    <col min="2051" max="2051" width="16.7109375" style="251" customWidth="1"/>
    <col min="2052" max="2052" width="13.85546875" style="251" customWidth="1"/>
    <col min="2053" max="2058" width="11" style="251" customWidth="1"/>
    <col min="2059" max="2304" width="9.140625" style="251"/>
    <col min="2305" max="2305" width="4.7109375" style="251" customWidth="1"/>
    <col min="2306" max="2306" width="55.28515625" style="251" customWidth="1"/>
    <col min="2307" max="2307" width="16.7109375" style="251" customWidth="1"/>
    <col min="2308" max="2308" width="13.85546875" style="251" customWidth="1"/>
    <col min="2309" max="2314" width="11" style="251" customWidth="1"/>
    <col min="2315" max="2560" width="9.140625" style="251"/>
    <col min="2561" max="2561" width="4.7109375" style="251" customWidth="1"/>
    <col min="2562" max="2562" width="55.28515625" style="251" customWidth="1"/>
    <col min="2563" max="2563" width="16.7109375" style="251" customWidth="1"/>
    <col min="2564" max="2564" width="13.85546875" style="251" customWidth="1"/>
    <col min="2565" max="2570" width="11" style="251" customWidth="1"/>
    <col min="2571" max="2816" width="9.140625" style="251"/>
    <col min="2817" max="2817" width="4.7109375" style="251" customWidth="1"/>
    <col min="2818" max="2818" width="55.28515625" style="251" customWidth="1"/>
    <col min="2819" max="2819" width="16.7109375" style="251" customWidth="1"/>
    <col min="2820" max="2820" width="13.85546875" style="251" customWidth="1"/>
    <col min="2821" max="2826" width="11" style="251" customWidth="1"/>
    <col min="2827" max="3072" width="9.140625" style="251"/>
    <col min="3073" max="3073" width="4.7109375" style="251" customWidth="1"/>
    <col min="3074" max="3074" width="55.28515625" style="251" customWidth="1"/>
    <col min="3075" max="3075" width="16.7109375" style="251" customWidth="1"/>
    <col min="3076" max="3076" width="13.85546875" style="251" customWidth="1"/>
    <col min="3077" max="3082" width="11" style="251" customWidth="1"/>
    <col min="3083" max="3328" width="9.140625" style="251"/>
    <col min="3329" max="3329" width="4.7109375" style="251" customWidth="1"/>
    <col min="3330" max="3330" width="55.28515625" style="251" customWidth="1"/>
    <col min="3331" max="3331" width="16.7109375" style="251" customWidth="1"/>
    <col min="3332" max="3332" width="13.85546875" style="251" customWidth="1"/>
    <col min="3333" max="3338" width="11" style="251" customWidth="1"/>
    <col min="3339" max="3584" width="9.140625" style="251"/>
    <col min="3585" max="3585" width="4.7109375" style="251" customWidth="1"/>
    <col min="3586" max="3586" width="55.28515625" style="251" customWidth="1"/>
    <col min="3587" max="3587" width="16.7109375" style="251" customWidth="1"/>
    <col min="3588" max="3588" width="13.85546875" style="251" customWidth="1"/>
    <col min="3589" max="3594" width="11" style="251" customWidth="1"/>
    <col min="3595" max="3840" width="9.140625" style="251"/>
    <col min="3841" max="3841" width="4.7109375" style="251" customWidth="1"/>
    <col min="3842" max="3842" width="55.28515625" style="251" customWidth="1"/>
    <col min="3843" max="3843" width="16.7109375" style="251" customWidth="1"/>
    <col min="3844" max="3844" width="13.85546875" style="251" customWidth="1"/>
    <col min="3845" max="3850" width="11" style="251" customWidth="1"/>
    <col min="3851" max="4096" width="9.140625" style="251"/>
    <col min="4097" max="4097" width="4.7109375" style="251" customWidth="1"/>
    <col min="4098" max="4098" width="55.28515625" style="251" customWidth="1"/>
    <col min="4099" max="4099" width="16.7109375" style="251" customWidth="1"/>
    <col min="4100" max="4100" width="13.85546875" style="251" customWidth="1"/>
    <col min="4101" max="4106" width="11" style="251" customWidth="1"/>
    <col min="4107" max="4352" width="9.140625" style="251"/>
    <col min="4353" max="4353" width="4.7109375" style="251" customWidth="1"/>
    <col min="4354" max="4354" width="55.28515625" style="251" customWidth="1"/>
    <col min="4355" max="4355" width="16.7109375" style="251" customWidth="1"/>
    <col min="4356" max="4356" width="13.85546875" style="251" customWidth="1"/>
    <col min="4357" max="4362" width="11" style="251" customWidth="1"/>
    <col min="4363" max="4608" width="9.140625" style="251"/>
    <col min="4609" max="4609" width="4.7109375" style="251" customWidth="1"/>
    <col min="4610" max="4610" width="55.28515625" style="251" customWidth="1"/>
    <col min="4611" max="4611" width="16.7109375" style="251" customWidth="1"/>
    <col min="4612" max="4612" width="13.85546875" style="251" customWidth="1"/>
    <col min="4613" max="4618" width="11" style="251" customWidth="1"/>
    <col min="4619" max="4864" width="9.140625" style="251"/>
    <col min="4865" max="4865" width="4.7109375" style="251" customWidth="1"/>
    <col min="4866" max="4866" width="55.28515625" style="251" customWidth="1"/>
    <col min="4867" max="4867" width="16.7109375" style="251" customWidth="1"/>
    <col min="4868" max="4868" width="13.85546875" style="251" customWidth="1"/>
    <col min="4869" max="4874" width="11" style="251" customWidth="1"/>
    <col min="4875" max="5120" width="9.140625" style="251"/>
    <col min="5121" max="5121" width="4.7109375" style="251" customWidth="1"/>
    <col min="5122" max="5122" width="55.28515625" style="251" customWidth="1"/>
    <col min="5123" max="5123" width="16.7109375" style="251" customWidth="1"/>
    <col min="5124" max="5124" width="13.85546875" style="251" customWidth="1"/>
    <col min="5125" max="5130" width="11" style="251" customWidth="1"/>
    <col min="5131" max="5376" width="9.140625" style="251"/>
    <col min="5377" max="5377" width="4.7109375" style="251" customWidth="1"/>
    <col min="5378" max="5378" width="55.28515625" style="251" customWidth="1"/>
    <col min="5379" max="5379" width="16.7109375" style="251" customWidth="1"/>
    <col min="5380" max="5380" width="13.85546875" style="251" customWidth="1"/>
    <col min="5381" max="5386" width="11" style="251" customWidth="1"/>
    <col min="5387" max="5632" width="9.140625" style="251"/>
    <col min="5633" max="5633" width="4.7109375" style="251" customWidth="1"/>
    <col min="5634" max="5634" width="55.28515625" style="251" customWidth="1"/>
    <col min="5635" max="5635" width="16.7109375" style="251" customWidth="1"/>
    <col min="5636" max="5636" width="13.85546875" style="251" customWidth="1"/>
    <col min="5637" max="5642" width="11" style="251" customWidth="1"/>
    <col min="5643" max="5888" width="9.140625" style="251"/>
    <col min="5889" max="5889" width="4.7109375" style="251" customWidth="1"/>
    <col min="5890" max="5890" width="55.28515625" style="251" customWidth="1"/>
    <col min="5891" max="5891" width="16.7109375" style="251" customWidth="1"/>
    <col min="5892" max="5892" width="13.85546875" style="251" customWidth="1"/>
    <col min="5893" max="5898" width="11" style="251" customWidth="1"/>
    <col min="5899" max="6144" width="9.140625" style="251"/>
    <col min="6145" max="6145" width="4.7109375" style="251" customWidth="1"/>
    <col min="6146" max="6146" width="55.28515625" style="251" customWidth="1"/>
    <col min="6147" max="6147" width="16.7109375" style="251" customWidth="1"/>
    <col min="6148" max="6148" width="13.85546875" style="251" customWidth="1"/>
    <col min="6149" max="6154" width="11" style="251" customWidth="1"/>
    <col min="6155" max="6400" width="9.140625" style="251"/>
    <col min="6401" max="6401" width="4.7109375" style="251" customWidth="1"/>
    <col min="6402" max="6402" width="55.28515625" style="251" customWidth="1"/>
    <col min="6403" max="6403" width="16.7109375" style="251" customWidth="1"/>
    <col min="6404" max="6404" width="13.85546875" style="251" customWidth="1"/>
    <col min="6405" max="6410" width="11" style="251" customWidth="1"/>
    <col min="6411" max="6656" width="9.140625" style="251"/>
    <col min="6657" max="6657" width="4.7109375" style="251" customWidth="1"/>
    <col min="6658" max="6658" width="55.28515625" style="251" customWidth="1"/>
    <col min="6659" max="6659" width="16.7109375" style="251" customWidth="1"/>
    <col min="6660" max="6660" width="13.85546875" style="251" customWidth="1"/>
    <col min="6661" max="6666" width="11" style="251" customWidth="1"/>
    <col min="6667" max="6912" width="9.140625" style="251"/>
    <col min="6913" max="6913" width="4.7109375" style="251" customWidth="1"/>
    <col min="6914" max="6914" width="55.28515625" style="251" customWidth="1"/>
    <col min="6915" max="6915" width="16.7109375" style="251" customWidth="1"/>
    <col min="6916" max="6916" width="13.85546875" style="251" customWidth="1"/>
    <col min="6917" max="6922" width="11" style="251" customWidth="1"/>
    <col min="6923" max="7168" width="9.140625" style="251"/>
    <col min="7169" max="7169" width="4.7109375" style="251" customWidth="1"/>
    <col min="7170" max="7170" width="55.28515625" style="251" customWidth="1"/>
    <col min="7171" max="7171" width="16.7109375" style="251" customWidth="1"/>
    <col min="7172" max="7172" width="13.85546875" style="251" customWidth="1"/>
    <col min="7173" max="7178" width="11" style="251" customWidth="1"/>
    <col min="7179" max="7424" width="9.140625" style="251"/>
    <col min="7425" max="7425" width="4.7109375" style="251" customWidth="1"/>
    <col min="7426" max="7426" width="55.28515625" style="251" customWidth="1"/>
    <col min="7427" max="7427" width="16.7109375" style="251" customWidth="1"/>
    <col min="7428" max="7428" width="13.85546875" style="251" customWidth="1"/>
    <col min="7429" max="7434" width="11" style="251" customWidth="1"/>
    <col min="7435" max="7680" width="9.140625" style="251"/>
    <col min="7681" max="7681" width="4.7109375" style="251" customWidth="1"/>
    <col min="7682" max="7682" width="55.28515625" style="251" customWidth="1"/>
    <col min="7683" max="7683" width="16.7109375" style="251" customWidth="1"/>
    <col min="7684" max="7684" width="13.85546875" style="251" customWidth="1"/>
    <col min="7685" max="7690" width="11" style="251" customWidth="1"/>
    <col min="7691" max="7936" width="9.140625" style="251"/>
    <col min="7937" max="7937" width="4.7109375" style="251" customWidth="1"/>
    <col min="7938" max="7938" width="55.28515625" style="251" customWidth="1"/>
    <col min="7939" max="7939" width="16.7109375" style="251" customWidth="1"/>
    <col min="7940" max="7940" width="13.85546875" style="251" customWidth="1"/>
    <col min="7941" max="7946" width="11" style="251" customWidth="1"/>
    <col min="7947" max="8192" width="9.140625" style="251"/>
    <col min="8193" max="8193" width="4.7109375" style="251" customWidth="1"/>
    <col min="8194" max="8194" width="55.28515625" style="251" customWidth="1"/>
    <col min="8195" max="8195" width="16.7109375" style="251" customWidth="1"/>
    <col min="8196" max="8196" width="13.85546875" style="251" customWidth="1"/>
    <col min="8197" max="8202" width="11" style="251" customWidth="1"/>
    <col min="8203" max="8448" width="9.140625" style="251"/>
    <col min="8449" max="8449" width="4.7109375" style="251" customWidth="1"/>
    <col min="8450" max="8450" width="55.28515625" style="251" customWidth="1"/>
    <col min="8451" max="8451" width="16.7109375" style="251" customWidth="1"/>
    <col min="8452" max="8452" width="13.85546875" style="251" customWidth="1"/>
    <col min="8453" max="8458" width="11" style="251" customWidth="1"/>
    <col min="8459" max="8704" width="9.140625" style="251"/>
    <col min="8705" max="8705" width="4.7109375" style="251" customWidth="1"/>
    <col min="8706" max="8706" width="55.28515625" style="251" customWidth="1"/>
    <col min="8707" max="8707" width="16.7109375" style="251" customWidth="1"/>
    <col min="8708" max="8708" width="13.85546875" style="251" customWidth="1"/>
    <col min="8709" max="8714" width="11" style="251" customWidth="1"/>
    <col min="8715" max="8960" width="9.140625" style="251"/>
    <col min="8961" max="8961" width="4.7109375" style="251" customWidth="1"/>
    <col min="8962" max="8962" width="55.28515625" style="251" customWidth="1"/>
    <col min="8963" max="8963" width="16.7109375" style="251" customWidth="1"/>
    <col min="8964" max="8964" width="13.85546875" style="251" customWidth="1"/>
    <col min="8965" max="8970" width="11" style="251" customWidth="1"/>
    <col min="8971" max="9216" width="9.140625" style="251"/>
    <col min="9217" max="9217" width="4.7109375" style="251" customWidth="1"/>
    <col min="9218" max="9218" width="55.28515625" style="251" customWidth="1"/>
    <col min="9219" max="9219" width="16.7109375" style="251" customWidth="1"/>
    <col min="9220" max="9220" width="13.85546875" style="251" customWidth="1"/>
    <col min="9221" max="9226" width="11" style="251" customWidth="1"/>
    <col min="9227" max="9472" width="9.140625" style="251"/>
    <col min="9473" max="9473" width="4.7109375" style="251" customWidth="1"/>
    <col min="9474" max="9474" width="55.28515625" style="251" customWidth="1"/>
    <col min="9475" max="9475" width="16.7109375" style="251" customWidth="1"/>
    <col min="9476" max="9476" width="13.85546875" style="251" customWidth="1"/>
    <col min="9477" max="9482" width="11" style="251" customWidth="1"/>
    <col min="9483" max="9728" width="9.140625" style="251"/>
    <col min="9729" max="9729" width="4.7109375" style="251" customWidth="1"/>
    <col min="9730" max="9730" width="55.28515625" style="251" customWidth="1"/>
    <col min="9731" max="9731" width="16.7109375" style="251" customWidth="1"/>
    <col min="9732" max="9732" width="13.85546875" style="251" customWidth="1"/>
    <col min="9733" max="9738" width="11" style="251" customWidth="1"/>
    <col min="9739" max="9984" width="9.140625" style="251"/>
    <col min="9985" max="9985" width="4.7109375" style="251" customWidth="1"/>
    <col min="9986" max="9986" width="55.28515625" style="251" customWidth="1"/>
    <col min="9987" max="9987" width="16.7109375" style="251" customWidth="1"/>
    <col min="9988" max="9988" width="13.85546875" style="251" customWidth="1"/>
    <col min="9989" max="9994" width="11" style="251" customWidth="1"/>
    <col min="9995" max="10240" width="9.140625" style="251"/>
    <col min="10241" max="10241" width="4.7109375" style="251" customWidth="1"/>
    <col min="10242" max="10242" width="55.28515625" style="251" customWidth="1"/>
    <col min="10243" max="10243" width="16.7109375" style="251" customWidth="1"/>
    <col min="10244" max="10244" width="13.85546875" style="251" customWidth="1"/>
    <col min="10245" max="10250" width="11" style="251" customWidth="1"/>
    <col min="10251" max="10496" width="9.140625" style="251"/>
    <col min="10497" max="10497" width="4.7109375" style="251" customWidth="1"/>
    <col min="10498" max="10498" width="55.28515625" style="251" customWidth="1"/>
    <col min="10499" max="10499" width="16.7109375" style="251" customWidth="1"/>
    <col min="10500" max="10500" width="13.85546875" style="251" customWidth="1"/>
    <col min="10501" max="10506" width="11" style="251" customWidth="1"/>
    <col min="10507" max="10752" width="9.140625" style="251"/>
    <col min="10753" max="10753" width="4.7109375" style="251" customWidth="1"/>
    <col min="10754" max="10754" width="55.28515625" style="251" customWidth="1"/>
    <col min="10755" max="10755" width="16.7109375" style="251" customWidth="1"/>
    <col min="10756" max="10756" width="13.85546875" style="251" customWidth="1"/>
    <col min="10757" max="10762" width="11" style="251" customWidth="1"/>
    <col min="10763" max="11008" width="9.140625" style="251"/>
    <col min="11009" max="11009" width="4.7109375" style="251" customWidth="1"/>
    <col min="11010" max="11010" width="55.28515625" style="251" customWidth="1"/>
    <col min="11011" max="11011" width="16.7109375" style="251" customWidth="1"/>
    <col min="11012" max="11012" width="13.85546875" style="251" customWidth="1"/>
    <col min="11013" max="11018" width="11" style="251" customWidth="1"/>
    <col min="11019" max="11264" width="9.140625" style="251"/>
    <col min="11265" max="11265" width="4.7109375" style="251" customWidth="1"/>
    <col min="11266" max="11266" width="55.28515625" style="251" customWidth="1"/>
    <col min="11267" max="11267" width="16.7109375" style="251" customWidth="1"/>
    <col min="11268" max="11268" width="13.85546875" style="251" customWidth="1"/>
    <col min="11269" max="11274" width="11" style="251" customWidth="1"/>
    <col min="11275" max="11520" width="9.140625" style="251"/>
    <col min="11521" max="11521" width="4.7109375" style="251" customWidth="1"/>
    <col min="11522" max="11522" width="55.28515625" style="251" customWidth="1"/>
    <col min="11523" max="11523" width="16.7109375" style="251" customWidth="1"/>
    <col min="11524" max="11524" width="13.85546875" style="251" customWidth="1"/>
    <col min="11525" max="11530" width="11" style="251" customWidth="1"/>
    <col min="11531" max="11776" width="9.140625" style="251"/>
    <col min="11777" max="11777" width="4.7109375" style="251" customWidth="1"/>
    <col min="11778" max="11778" width="55.28515625" style="251" customWidth="1"/>
    <col min="11779" max="11779" width="16.7109375" style="251" customWidth="1"/>
    <col min="11780" max="11780" width="13.85546875" style="251" customWidth="1"/>
    <col min="11781" max="11786" width="11" style="251" customWidth="1"/>
    <col min="11787" max="12032" width="9.140625" style="251"/>
    <col min="12033" max="12033" width="4.7109375" style="251" customWidth="1"/>
    <col min="12034" max="12034" width="55.28515625" style="251" customWidth="1"/>
    <col min="12035" max="12035" width="16.7109375" style="251" customWidth="1"/>
    <col min="12036" max="12036" width="13.85546875" style="251" customWidth="1"/>
    <col min="12037" max="12042" width="11" style="251" customWidth="1"/>
    <col min="12043" max="12288" width="9.140625" style="251"/>
    <col min="12289" max="12289" width="4.7109375" style="251" customWidth="1"/>
    <col min="12290" max="12290" width="55.28515625" style="251" customWidth="1"/>
    <col min="12291" max="12291" width="16.7109375" style="251" customWidth="1"/>
    <col min="12292" max="12292" width="13.85546875" style="251" customWidth="1"/>
    <col min="12293" max="12298" width="11" style="251" customWidth="1"/>
    <col min="12299" max="12544" width="9.140625" style="251"/>
    <col min="12545" max="12545" width="4.7109375" style="251" customWidth="1"/>
    <col min="12546" max="12546" width="55.28515625" style="251" customWidth="1"/>
    <col min="12547" max="12547" width="16.7109375" style="251" customWidth="1"/>
    <col min="12548" max="12548" width="13.85546875" style="251" customWidth="1"/>
    <col min="12549" max="12554" width="11" style="251" customWidth="1"/>
    <col min="12555" max="12800" width="9.140625" style="251"/>
    <col min="12801" max="12801" width="4.7109375" style="251" customWidth="1"/>
    <col min="12802" max="12802" width="55.28515625" style="251" customWidth="1"/>
    <col min="12803" max="12803" width="16.7109375" style="251" customWidth="1"/>
    <col min="12804" max="12804" width="13.85546875" style="251" customWidth="1"/>
    <col min="12805" max="12810" width="11" style="251" customWidth="1"/>
    <col min="12811" max="13056" width="9.140625" style="251"/>
    <col min="13057" max="13057" width="4.7109375" style="251" customWidth="1"/>
    <col min="13058" max="13058" width="55.28515625" style="251" customWidth="1"/>
    <col min="13059" max="13059" width="16.7109375" style="251" customWidth="1"/>
    <col min="13060" max="13060" width="13.85546875" style="251" customWidth="1"/>
    <col min="13061" max="13066" width="11" style="251" customWidth="1"/>
    <col min="13067" max="13312" width="9.140625" style="251"/>
    <col min="13313" max="13313" width="4.7109375" style="251" customWidth="1"/>
    <col min="13314" max="13314" width="55.28515625" style="251" customWidth="1"/>
    <col min="13315" max="13315" width="16.7109375" style="251" customWidth="1"/>
    <col min="13316" max="13316" width="13.85546875" style="251" customWidth="1"/>
    <col min="13317" max="13322" width="11" style="251" customWidth="1"/>
    <col min="13323" max="13568" width="9.140625" style="251"/>
    <col min="13569" max="13569" width="4.7109375" style="251" customWidth="1"/>
    <col min="13570" max="13570" width="55.28515625" style="251" customWidth="1"/>
    <col min="13571" max="13571" width="16.7109375" style="251" customWidth="1"/>
    <col min="13572" max="13572" width="13.85546875" style="251" customWidth="1"/>
    <col min="13573" max="13578" width="11" style="251" customWidth="1"/>
    <col min="13579" max="13824" width="9.140625" style="251"/>
    <col min="13825" max="13825" width="4.7109375" style="251" customWidth="1"/>
    <col min="13826" max="13826" width="55.28515625" style="251" customWidth="1"/>
    <col min="13827" max="13827" width="16.7109375" style="251" customWidth="1"/>
    <col min="13828" max="13828" width="13.85546875" style="251" customWidth="1"/>
    <col min="13829" max="13834" width="11" style="251" customWidth="1"/>
    <col min="13835" max="14080" width="9.140625" style="251"/>
    <col min="14081" max="14081" width="4.7109375" style="251" customWidth="1"/>
    <col min="14082" max="14082" width="55.28515625" style="251" customWidth="1"/>
    <col min="14083" max="14083" width="16.7109375" style="251" customWidth="1"/>
    <col min="14084" max="14084" width="13.85546875" style="251" customWidth="1"/>
    <col min="14085" max="14090" width="11" style="251" customWidth="1"/>
    <col min="14091" max="14336" width="9.140625" style="251"/>
    <col min="14337" max="14337" width="4.7109375" style="251" customWidth="1"/>
    <col min="14338" max="14338" width="55.28515625" style="251" customWidth="1"/>
    <col min="14339" max="14339" width="16.7109375" style="251" customWidth="1"/>
    <col min="14340" max="14340" width="13.85546875" style="251" customWidth="1"/>
    <col min="14341" max="14346" width="11" style="251" customWidth="1"/>
    <col min="14347" max="14592" width="9.140625" style="251"/>
    <col min="14593" max="14593" width="4.7109375" style="251" customWidth="1"/>
    <col min="14594" max="14594" width="55.28515625" style="251" customWidth="1"/>
    <col min="14595" max="14595" width="16.7109375" style="251" customWidth="1"/>
    <col min="14596" max="14596" width="13.85546875" style="251" customWidth="1"/>
    <col min="14597" max="14602" width="11" style="251" customWidth="1"/>
    <col min="14603" max="14848" width="9.140625" style="251"/>
    <col min="14849" max="14849" width="4.7109375" style="251" customWidth="1"/>
    <col min="14850" max="14850" width="55.28515625" style="251" customWidth="1"/>
    <col min="14851" max="14851" width="16.7109375" style="251" customWidth="1"/>
    <col min="14852" max="14852" width="13.85546875" style="251" customWidth="1"/>
    <col min="14853" max="14858" width="11" style="251" customWidth="1"/>
    <col min="14859" max="15104" width="9.140625" style="251"/>
    <col min="15105" max="15105" width="4.7109375" style="251" customWidth="1"/>
    <col min="15106" max="15106" width="55.28515625" style="251" customWidth="1"/>
    <col min="15107" max="15107" width="16.7109375" style="251" customWidth="1"/>
    <col min="15108" max="15108" width="13.85546875" style="251" customWidth="1"/>
    <col min="15109" max="15114" width="11" style="251" customWidth="1"/>
    <col min="15115" max="15360" width="9.140625" style="251"/>
    <col min="15361" max="15361" width="4.7109375" style="251" customWidth="1"/>
    <col min="15362" max="15362" width="55.28515625" style="251" customWidth="1"/>
    <col min="15363" max="15363" width="16.7109375" style="251" customWidth="1"/>
    <col min="15364" max="15364" width="13.85546875" style="251" customWidth="1"/>
    <col min="15365" max="15370" width="11" style="251" customWidth="1"/>
    <col min="15371" max="15616" width="9.140625" style="251"/>
    <col min="15617" max="15617" width="4.7109375" style="251" customWidth="1"/>
    <col min="15618" max="15618" width="55.28515625" style="251" customWidth="1"/>
    <col min="15619" max="15619" width="16.7109375" style="251" customWidth="1"/>
    <col min="15620" max="15620" width="13.85546875" style="251" customWidth="1"/>
    <col min="15621" max="15626" width="11" style="251" customWidth="1"/>
    <col min="15627" max="15872" width="9.140625" style="251"/>
    <col min="15873" max="15873" width="4.7109375" style="251" customWidth="1"/>
    <col min="15874" max="15874" width="55.28515625" style="251" customWidth="1"/>
    <col min="15875" max="15875" width="16.7109375" style="251" customWidth="1"/>
    <col min="15876" max="15876" width="13.85546875" style="251" customWidth="1"/>
    <col min="15877" max="15882" width="11" style="251" customWidth="1"/>
    <col min="15883" max="16128" width="9.140625" style="251"/>
    <col min="16129" max="16129" width="4.7109375" style="251" customWidth="1"/>
    <col min="16130" max="16130" width="55.28515625" style="251" customWidth="1"/>
    <col min="16131" max="16131" width="16.7109375" style="251" customWidth="1"/>
    <col min="16132" max="16132" width="13.85546875" style="251" customWidth="1"/>
    <col min="16133" max="16138" width="11" style="251" customWidth="1"/>
    <col min="16139" max="16384" width="9.140625" style="251"/>
  </cols>
  <sheetData>
    <row r="1" spans="1:11" ht="15.75" x14ac:dyDescent="0.25">
      <c r="A1" s="505" t="s">
        <v>186</v>
      </c>
      <c r="B1" s="505"/>
      <c r="C1" s="505"/>
      <c r="D1" s="505"/>
      <c r="E1" s="505"/>
      <c r="F1" s="505"/>
      <c r="G1" s="505"/>
      <c r="H1" s="505"/>
      <c r="I1" s="505"/>
      <c r="J1" s="505"/>
    </row>
    <row r="2" spans="1:11" ht="15.75" x14ac:dyDescent="0.25">
      <c r="A2" s="506" t="s">
        <v>242</v>
      </c>
      <c r="B2" s="506"/>
      <c r="C2" s="506"/>
      <c r="D2" s="506"/>
      <c r="E2" s="506"/>
      <c r="F2" s="506"/>
      <c r="G2" s="506"/>
      <c r="H2" s="506"/>
      <c r="I2" s="506"/>
      <c r="J2" s="506"/>
    </row>
    <row r="3" spans="1:11" ht="15.75" x14ac:dyDescent="0.25">
      <c r="A3" s="507" t="s">
        <v>279</v>
      </c>
      <c r="B3" s="507"/>
      <c r="C3" s="507"/>
      <c r="D3" s="507"/>
      <c r="E3" s="507"/>
      <c r="F3" s="507"/>
      <c r="G3" s="507"/>
      <c r="H3" s="507"/>
      <c r="I3" s="507"/>
      <c r="J3" s="507"/>
    </row>
    <row r="4" spans="1:11" ht="70.5" customHeight="1" x14ac:dyDescent="0.25">
      <c r="A4" s="510" t="str">
        <f>'Сводная ПИР'!A3:F3</f>
        <v xml:space="preserve">Реконструкция 2КЛ-10кВ ТП-10/0,4кВ № 14618А – ТП-10/0,4кВ № 14619А. ТП-10/0,4кВ № 14618Б – ТП-10/0,4кВ № 14619Б, в т.ч ПИР: г. Москва, Кронштадский бульвар (1,38 км) </v>
      </c>
      <c r="B4" s="510"/>
      <c r="C4" s="510"/>
      <c r="D4" s="510"/>
      <c r="E4" s="510"/>
      <c r="F4" s="510"/>
      <c r="G4" s="510"/>
      <c r="H4" s="510"/>
      <c r="I4" s="510"/>
      <c r="J4" s="510"/>
    </row>
    <row r="5" spans="1:11" s="253" customFormat="1" ht="18.75" x14ac:dyDescent="0.3">
      <c r="A5" s="508" t="s">
        <v>243</v>
      </c>
      <c r="B5" s="508"/>
      <c r="C5" s="508"/>
      <c r="D5" s="508"/>
      <c r="E5" s="508"/>
      <c r="F5" s="508"/>
      <c r="G5" s="508"/>
      <c r="H5" s="508"/>
      <c r="I5" s="508"/>
      <c r="J5" s="508"/>
      <c r="K5" s="252"/>
    </row>
    <row r="6" spans="1:11" s="253" customFormat="1" ht="15.75" x14ac:dyDescent="0.25">
      <c r="A6" s="509" t="s">
        <v>421</v>
      </c>
      <c r="B6" s="509"/>
      <c r="C6" s="509"/>
      <c r="D6" s="509"/>
      <c r="E6" s="509"/>
      <c r="F6" s="509"/>
      <c r="G6" s="509"/>
      <c r="H6" s="509"/>
      <c r="I6" s="509"/>
      <c r="J6" s="509"/>
      <c r="K6" s="252"/>
    </row>
    <row r="7" spans="1:11" s="255" customFormat="1" ht="18.75" customHeight="1" x14ac:dyDescent="0.25">
      <c r="A7" s="511" t="s">
        <v>420</v>
      </c>
      <c r="B7" s="511"/>
      <c r="C7" s="511"/>
      <c r="D7" s="511"/>
      <c r="E7" s="511"/>
      <c r="F7" s="511"/>
      <c r="G7" s="511"/>
      <c r="H7" s="511"/>
      <c r="I7" s="511"/>
      <c r="J7" s="511"/>
      <c r="K7" s="254"/>
    </row>
    <row r="8" spans="1:11" s="255" customFormat="1" ht="18.75" customHeight="1" x14ac:dyDescent="0.25">
      <c r="A8" s="511" t="s">
        <v>422</v>
      </c>
      <c r="B8" s="511"/>
      <c r="C8" s="511"/>
      <c r="D8" s="511"/>
      <c r="E8" s="511"/>
      <c r="F8" s="511"/>
      <c r="G8" s="511"/>
      <c r="H8" s="511"/>
      <c r="I8" s="511"/>
      <c r="J8" s="511"/>
      <c r="K8" s="256"/>
    </row>
    <row r="9" spans="1:11" s="255" customFormat="1" ht="18.75" customHeight="1" x14ac:dyDescent="0.25">
      <c r="A9" s="511" t="s">
        <v>244</v>
      </c>
      <c r="B9" s="511"/>
      <c r="C9" s="511"/>
      <c r="D9" s="511"/>
      <c r="E9" s="511"/>
      <c r="F9" s="511"/>
      <c r="G9" s="511"/>
      <c r="H9" s="511"/>
      <c r="I9" s="511"/>
      <c r="J9" s="511"/>
      <c r="K9" s="256"/>
    </row>
    <row r="10" spans="1:11" s="255" customFormat="1" ht="18.75" customHeight="1" x14ac:dyDescent="0.25">
      <c r="A10" s="511" t="s">
        <v>423</v>
      </c>
      <c r="B10" s="511"/>
      <c r="C10" s="511"/>
      <c r="D10" s="511"/>
      <c r="E10" s="511"/>
      <c r="F10" s="511"/>
      <c r="G10" s="511"/>
      <c r="H10" s="511"/>
      <c r="I10" s="511"/>
      <c r="J10" s="511"/>
      <c r="K10" s="256"/>
    </row>
    <row r="11" spans="1:11" s="257" customFormat="1" ht="18.75" customHeight="1" x14ac:dyDescent="0.2">
      <c r="A11" s="504" t="s">
        <v>245</v>
      </c>
      <c r="B11" s="504"/>
      <c r="C11" s="504"/>
      <c r="D11" s="504"/>
      <c r="E11" s="504"/>
      <c r="F11" s="504"/>
      <c r="G11" s="504"/>
      <c r="H11" s="504"/>
      <c r="I11" s="504"/>
      <c r="J11" s="504"/>
      <c r="K11" s="252"/>
    </row>
    <row r="12" spans="1:11" s="259" customFormat="1" ht="18.75" customHeight="1" x14ac:dyDescent="0.2">
      <c r="A12" s="504" t="s">
        <v>246</v>
      </c>
      <c r="B12" s="504"/>
      <c r="C12" s="504"/>
      <c r="D12" s="504"/>
      <c r="E12" s="504"/>
      <c r="F12" s="504"/>
      <c r="G12" s="504"/>
      <c r="H12" s="504"/>
      <c r="I12" s="504"/>
      <c r="J12" s="504"/>
      <c r="K12" s="258"/>
    </row>
    <row r="13" spans="1:11" s="259" customFormat="1" ht="18.75" customHeight="1" x14ac:dyDescent="0.2">
      <c r="A13" s="504" t="s">
        <v>326</v>
      </c>
      <c r="B13" s="504"/>
      <c r="C13" s="504"/>
      <c r="D13" s="504"/>
      <c r="E13" s="504"/>
      <c r="F13" s="504"/>
      <c r="G13" s="504"/>
      <c r="H13" s="504"/>
      <c r="I13" s="504"/>
      <c r="J13" s="504"/>
      <c r="K13" s="258"/>
    </row>
    <row r="14" spans="1:11" s="259" customFormat="1" ht="18.75" customHeight="1" x14ac:dyDescent="0.2">
      <c r="A14" s="512" t="s">
        <v>247</v>
      </c>
      <c r="B14" s="512"/>
      <c r="C14" s="512"/>
      <c r="D14" s="512"/>
      <c r="E14" s="512"/>
      <c r="F14" s="512"/>
      <c r="G14" s="512"/>
      <c r="H14" s="512"/>
      <c r="I14" s="512"/>
      <c r="J14" s="512"/>
      <c r="K14" s="258"/>
    </row>
    <row r="15" spans="1:11" ht="15.75" thickBot="1" x14ac:dyDescent="0.3"/>
    <row r="16" spans="1:11" x14ac:dyDescent="0.25">
      <c r="A16" s="513" t="s">
        <v>2</v>
      </c>
      <c r="B16" s="515" t="s">
        <v>248</v>
      </c>
      <c r="C16" s="515" t="s">
        <v>249</v>
      </c>
      <c r="D16" s="515" t="s">
        <v>250</v>
      </c>
      <c r="E16" s="517" t="s">
        <v>251</v>
      </c>
      <c r="F16" s="517"/>
      <c r="G16" s="517"/>
      <c r="H16" s="517"/>
      <c r="I16" s="517"/>
      <c r="J16" s="518"/>
    </row>
    <row r="17" spans="1:11" ht="63.75" x14ac:dyDescent="0.25">
      <c r="A17" s="514"/>
      <c r="B17" s="516"/>
      <c r="C17" s="516"/>
      <c r="D17" s="516"/>
      <c r="E17" s="262" t="s">
        <v>252</v>
      </c>
      <c r="F17" s="262" t="s">
        <v>253</v>
      </c>
      <c r="G17" s="262" t="s">
        <v>254</v>
      </c>
      <c r="H17" s="262" t="s">
        <v>255</v>
      </c>
      <c r="I17" s="262" t="s">
        <v>256</v>
      </c>
      <c r="J17" s="263" t="s">
        <v>257</v>
      </c>
    </row>
    <row r="18" spans="1:11" ht="15.75" x14ac:dyDescent="0.25">
      <c r="A18" s="264"/>
      <c r="B18" s="418" t="s">
        <v>258</v>
      </c>
      <c r="C18" s="419"/>
      <c r="D18" s="419"/>
      <c r="E18" s="265">
        <v>0.1</v>
      </c>
      <c r="F18" s="265">
        <v>0.03</v>
      </c>
      <c r="G18" s="265">
        <v>0.1</v>
      </c>
      <c r="H18" s="265">
        <v>0.23</v>
      </c>
      <c r="I18" s="265">
        <v>0.28000000000000003</v>
      </c>
      <c r="J18" s="266">
        <v>0.26</v>
      </c>
    </row>
    <row r="19" spans="1:11" ht="30" x14ac:dyDescent="0.25">
      <c r="A19" s="264">
        <v>1</v>
      </c>
      <c r="B19" s="420" t="s">
        <v>424</v>
      </c>
      <c r="C19" s="421" t="s">
        <v>325</v>
      </c>
      <c r="D19" s="421">
        <v>0.36199999999999999</v>
      </c>
      <c r="E19" s="268">
        <f t="shared" ref="E19:E26" si="0">D19*$E$18</f>
        <v>3.6200000000000003E-2</v>
      </c>
      <c r="F19" s="268"/>
      <c r="G19" s="268">
        <f>D19*$G$18</f>
        <v>3.6200000000000003E-2</v>
      </c>
      <c r="H19" s="268">
        <f>D19*$H$18</f>
        <v>8.3260000000000001E-2</v>
      </c>
      <c r="I19" s="268"/>
      <c r="J19" s="269"/>
      <c r="K19" s="270"/>
    </row>
    <row r="20" spans="1:11" ht="45" x14ac:dyDescent="0.25">
      <c r="A20" s="264">
        <v>2</v>
      </c>
      <c r="B20" s="420" t="s">
        <v>398</v>
      </c>
      <c r="C20" s="421" t="s">
        <v>399</v>
      </c>
      <c r="D20" s="421">
        <v>0.53200000000000003</v>
      </c>
      <c r="E20" s="268">
        <f t="shared" si="0"/>
        <v>5.3199999999999997E-2</v>
      </c>
      <c r="F20" s="268"/>
      <c r="G20" s="268">
        <f t="shared" ref="G20:G26" si="1">D20*$G$18</f>
        <v>5.3199999999999997E-2</v>
      </c>
      <c r="H20" s="268">
        <f t="shared" ref="H20:H26" si="2">D20*$H$18</f>
        <v>0.12236</v>
      </c>
      <c r="I20" s="268"/>
      <c r="J20" s="269"/>
      <c r="K20" s="271"/>
    </row>
    <row r="21" spans="1:11" ht="30" x14ac:dyDescent="0.25">
      <c r="A21" s="264">
        <v>3</v>
      </c>
      <c r="B21" s="422" t="s">
        <v>425</v>
      </c>
      <c r="C21" s="421" t="s">
        <v>426</v>
      </c>
      <c r="D21" s="421">
        <v>0.5</v>
      </c>
      <c r="E21" s="268">
        <f t="shared" si="0"/>
        <v>0.05</v>
      </c>
      <c r="F21" s="268"/>
      <c r="G21" s="268">
        <f>D21*$G$18</f>
        <v>0.05</v>
      </c>
      <c r="H21" s="268">
        <f>D21*$H$18</f>
        <v>0.115</v>
      </c>
      <c r="I21" s="268"/>
      <c r="J21" s="269"/>
      <c r="K21" s="271"/>
    </row>
    <row r="22" spans="1:11" ht="41.25" customHeight="1" x14ac:dyDescent="0.25">
      <c r="A22" s="264">
        <v>4</v>
      </c>
      <c r="B22" s="422" t="s">
        <v>259</v>
      </c>
      <c r="C22" s="421" t="s">
        <v>260</v>
      </c>
      <c r="D22" s="421">
        <v>0.27700000000000002</v>
      </c>
      <c r="E22" s="268">
        <f t="shared" si="0"/>
        <v>2.7699999999999999E-2</v>
      </c>
      <c r="F22" s="268"/>
      <c r="G22" s="268">
        <f>D22*$G$18</f>
        <v>2.7699999999999999E-2</v>
      </c>
      <c r="H22" s="268">
        <f>D22*$H$18</f>
        <v>6.3710000000000003E-2</v>
      </c>
      <c r="I22" s="268"/>
      <c r="J22" s="269"/>
      <c r="K22" s="271"/>
    </row>
    <row r="23" spans="1:11" ht="30" x14ac:dyDescent="0.25">
      <c r="A23" s="264">
        <v>5</v>
      </c>
      <c r="B23" s="420" t="s">
        <v>427</v>
      </c>
      <c r="C23" s="421" t="s">
        <v>383</v>
      </c>
      <c r="D23" s="421">
        <v>0.27700000000000002</v>
      </c>
      <c r="E23" s="268">
        <f t="shared" si="0"/>
        <v>2.7699999999999999E-2</v>
      </c>
      <c r="F23" s="268"/>
      <c r="G23" s="268">
        <f t="shared" si="1"/>
        <v>2.7699999999999999E-2</v>
      </c>
      <c r="H23" s="268">
        <f t="shared" si="2"/>
        <v>6.3710000000000003E-2</v>
      </c>
      <c r="I23" s="268"/>
      <c r="J23" s="269"/>
      <c r="K23" s="271"/>
    </row>
    <row r="24" spans="1:11" ht="45" x14ac:dyDescent="0.25">
      <c r="A24" s="264">
        <v>6</v>
      </c>
      <c r="B24" s="420" t="s">
        <v>261</v>
      </c>
      <c r="C24" s="421" t="s">
        <v>262</v>
      </c>
      <c r="D24" s="421">
        <v>0.42</v>
      </c>
      <c r="E24" s="268">
        <f t="shared" si="0"/>
        <v>4.2000000000000003E-2</v>
      </c>
      <c r="F24" s="268"/>
      <c r="G24" s="268">
        <f t="shared" si="1"/>
        <v>4.2000000000000003E-2</v>
      </c>
      <c r="H24" s="268">
        <f t="shared" si="2"/>
        <v>9.6600000000000005E-2</v>
      </c>
      <c r="I24" s="268"/>
      <c r="J24" s="269"/>
      <c r="K24" s="270"/>
    </row>
    <row r="25" spans="1:11" ht="45" customHeight="1" x14ac:dyDescent="0.25">
      <c r="A25" s="264">
        <v>7</v>
      </c>
      <c r="B25" s="420" t="s">
        <v>263</v>
      </c>
      <c r="C25" s="421" t="s">
        <v>264</v>
      </c>
      <c r="D25" s="421">
        <v>0.14299999999999999</v>
      </c>
      <c r="E25" s="268">
        <f>D25*$E$18</f>
        <v>1.43E-2</v>
      </c>
      <c r="F25" s="268"/>
      <c r="G25" s="268">
        <f t="shared" si="1"/>
        <v>1.43E-2</v>
      </c>
      <c r="H25" s="268">
        <f t="shared" si="2"/>
        <v>3.2890000000000003E-2</v>
      </c>
      <c r="I25" s="268"/>
      <c r="J25" s="269"/>
      <c r="K25" s="270"/>
    </row>
    <row r="26" spans="1:11" ht="30" x14ac:dyDescent="0.25">
      <c r="A26" s="264">
        <v>8</v>
      </c>
      <c r="B26" s="420" t="s">
        <v>324</v>
      </c>
      <c r="C26" s="421" t="s">
        <v>265</v>
      </c>
      <c r="D26" s="421">
        <v>0.14299999999999999</v>
      </c>
      <c r="E26" s="268">
        <f t="shared" si="0"/>
        <v>1.43E-2</v>
      </c>
      <c r="F26" s="268"/>
      <c r="G26" s="268">
        <f t="shared" si="1"/>
        <v>1.43E-2</v>
      </c>
      <c r="H26" s="268">
        <f t="shared" si="2"/>
        <v>3.2890000000000003E-2</v>
      </c>
      <c r="I26" s="268"/>
      <c r="J26" s="269"/>
      <c r="K26" s="270"/>
    </row>
    <row r="27" spans="1:11" ht="30" x14ac:dyDescent="0.25">
      <c r="A27" s="264">
        <v>9</v>
      </c>
      <c r="B27" s="420" t="s">
        <v>266</v>
      </c>
      <c r="C27" s="421" t="s">
        <v>267</v>
      </c>
      <c r="D27" s="423"/>
      <c r="E27" s="268">
        <f t="shared" ref="E27:J27" si="3">SUM(E19:E26)</f>
        <v>0.26540000000000002</v>
      </c>
      <c r="F27" s="268">
        <f t="shared" si="3"/>
        <v>0</v>
      </c>
      <c r="G27" s="268">
        <f t="shared" si="3"/>
        <v>0.26540000000000002</v>
      </c>
      <c r="H27" s="268">
        <f t="shared" si="3"/>
        <v>0.61041999999999996</v>
      </c>
      <c r="I27" s="268">
        <f t="shared" si="3"/>
        <v>0</v>
      </c>
      <c r="J27" s="269">
        <f t="shared" si="3"/>
        <v>0</v>
      </c>
    </row>
    <row r="28" spans="1:11" ht="60" customHeight="1" x14ac:dyDescent="0.25">
      <c r="A28" s="264">
        <v>10</v>
      </c>
      <c r="B28" s="420" t="s">
        <v>268</v>
      </c>
      <c r="C28" s="421" t="s">
        <v>269</v>
      </c>
      <c r="D28" s="421">
        <v>256.92</v>
      </c>
      <c r="E28" s="273">
        <f>E27*D28</f>
        <v>68.19</v>
      </c>
      <c r="F28" s="273">
        <f>F27*D28</f>
        <v>0</v>
      </c>
      <c r="G28" s="273">
        <f>G27*D28</f>
        <v>68.19</v>
      </c>
      <c r="H28" s="273">
        <f>H27*D28</f>
        <v>156.83000000000001</v>
      </c>
      <c r="I28" s="273">
        <f>I27*D28</f>
        <v>0</v>
      </c>
      <c r="J28" s="274">
        <f>J27*D28</f>
        <v>0</v>
      </c>
    </row>
    <row r="29" spans="1:11" ht="15" customHeight="1" x14ac:dyDescent="0.25">
      <c r="A29" s="520" t="s">
        <v>270</v>
      </c>
      <c r="B29" s="521"/>
      <c r="C29" s="521"/>
      <c r="D29" s="275"/>
      <c r="E29" s="522"/>
      <c r="F29" s="522"/>
      <c r="G29" s="522"/>
      <c r="H29" s="522"/>
      <c r="I29" s="522"/>
      <c r="J29" s="523"/>
    </row>
    <row r="30" spans="1:11" ht="30" x14ac:dyDescent="0.25">
      <c r="A30" s="264">
        <v>11</v>
      </c>
      <c r="B30" s="276" t="s">
        <v>271</v>
      </c>
      <c r="C30" s="267" t="s">
        <v>272</v>
      </c>
      <c r="D30" s="272"/>
      <c r="E30" s="277">
        <v>0.2</v>
      </c>
      <c r="F30" s="277">
        <v>0.2</v>
      </c>
      <c r="G30" s="277">
        <f>E30</f>
        <v>0.2</v>
      </c>
      <c r="H30" s="277">
        <f>E30</f>
        <v>0.2</v>
      </c>
      <c r="I30" s="277">
        <v>0.2</v>
      </c>
      <c r="J30" s="278">
        <v>0.2</v>
      </c>
      <c r="K30" s="279"/>
    </row>
    <row r="31" spans="1:11" ht="38.25" x14ac:dyDescent="0.25">
      <c r="A31" s="264">
        <v>12</v>
      </c>
      <c r="B31" s="276" t="s">
        <v>273</v>
      </c>
      <c r="C31" s="267" t="s">
        <v>274</v>
      </c>
      <c r="D31" s="272"/>
      <c r="E31" s="277">
        <v>0.3</v>
      </c>
      <c r="F31" s="277">
        <v>0.7</v>
      </c>
      <c r="G31" s="277">
        <v>0.6</v>
      </c>
      <c r="H31" s="277">
        <v>0.6</v>
      </c>
      <c r="I31" s="277">
        <v>0.7</v>
      </c>
      <c r="J31" s="278">
        <v>0.7</v>
      </c>
      <c r="K31" s="279"/>
    </row>
    <row r="32" spans="1:11" ht="15" customHeight="1" x14ac:dyDescent="0.25">
      <c r="A32" s="264">
        <v>13</v>
      </c>
      <c r="B32" s="524" t="s">
        <v>275</v>
      </c>
      <c r="C32" s="525"/>
      <c r="D32" s="280"/>
      <c r="E32" s="281">
        <f t="shared" ref="E32:J32" si="4">E30*E31</f>
        <v>0.06</v>
      </c>
      <c r="F32" s="281">
        <f t="shared" si="4"/>
        <v>0.14000000000000001</v>
      </c>
      <c r="G32" s="281">
        <f t="shared" si="4"/>
        <v>0.12</v>
      </c>
      <c r="H32" s="281">
        <f t="shared" si="4"/>
        <v>0.12</v>
      </c>
      <c r="I32" s="281">
        <f t="shared" si="4"/>
        <v>0.14000000000000001</v>
      </c>
      <c r="J32" s="282">
        <f t="shared" si="4"/>
        <v>0.14000000000000001</v>
      </c>
    </row>
    <row r="33" spans="1:10" ht="15" customHeight="1" x14ac:dyDescent="0.25">
      <c r="A33" s="264">
        <v>14</v>
      </c>
      <c r="B33" s="283" t="s">
        <v>276</v>
      </c>
      <c r="C33" s="284"/>
      <c r="D33" s="284"/>
      <c r="E33" s="285">
        <f t="shared" ref="E33:J33" si="5">E28*E32*1000</f>
        <v>4091.4</v>
      </c>
      <c r="F33" s="285">
        <f t="shared" si="5"/>
        <v>0</v>
      </c>
      <c r="G33" s="285">
        <f t="shared" si="5"/>
        <v>8182.8</v>
      </c>
      <c r="H33" s="285">
        <f t="shared" si="5"/>
        <v>18819.599999999999</v>
      </c>
      <c r="I33" s="285">
        <f t="shared" si="5"/>
        <v>0</v>
      </c>
      <c r="J33" s="286">
        <f t="shared" si="5"/>
        <v>0</v>
      </c>
    </row>
    <row r="34" spans="1:10" ht="15" customHeight="1" x14ac:dyDescent="0.25">
      <c r="A34" s="264">
        <v>15</v>
      </c>
      <c r="B34" s="287" t="s">
        <v>277</v>
      </c>
      <c r="C34" s="288"/>
      <c r="D34" s="288"/>
      <c r="E34" s="526">
        <f>ROUND(SUM(E33:J33),2)</f>
        <v>31093.8</v>
      </c>
      <c r="F34" s="526"/>
      <c r="G34" s="526"/>
      <c r="H34" s="526"/>
      <c r="I34" s="526"/>
      <c r="J34" s="527"/>
    </row>
    <row r="35" spans="1:10" x14ac:dyDescent="0.25">
      <c r="A35" s="264">
        <v>16</v>
      </c>
      <c r="B35" s="289" t="str">
        <f>CONCATENATE("Всего с коэффициентом инфляции на ", D35)</f>
        <v>Всего с коэффициентом инфляции на 1 кв. 2026г.</v>
      </c>
      <c r="C35" s="290">
        <v>7.5549999999999997</v>
      </c>
      <c r="D35" s="417" t="str">
        <f>'Сводная ПИР'!D12</f>
        <v>1 кв. 2026г.</v>
      </c>
      <c r="E35" s="526">
        <f>ROUND(E34*C35,2)</f>
        <v>234913.66</v>
      </c>
      <c r="F35" s="526"/>
      <c r="G35" s="526"/>
      <c r="H35" s="526"/>
      <c r="I35" s="526"/>
      <c r="J35" s="527"/>
    </row>
    <row r="36" spans="1:10" ht="15.75" hidden="1" thickBot="1" x14ac:dyDescent="0.3">
      <c r="A36" s="291">
        <v>17</v>
      </c>
      <c r="B36" s="292" t="s">
        <v>278</v>
      </c>
      <c r="C36" s="293"/>
      <c r="D36" s="294"/>
      <c r="E36" s="295"/>
      <c r="F36" s="296"/>
      <c r="G36" s="296"/>
      <c r="H36" s="296"/>
      <c r="I36" s="296"/>
      <c r="J36" s="297">
        <f>ROUND(E35,2)</f>
        <v>234913.66</v>
      </c>
    </row>
    <row r="38" spans="1:10" ht="15.75" x14ac:dyDescent="0.25">
      <c r="B38" s="298"/>
      <c r="C38" s="299"/>
      <c r="D38" s="299"/>
      <c r="E38" s="299"/>
      <c r="F38" s="299"/>
      <c r="G38" s="299"/>
      <c r="H38" s="299"/>
      <c r="I38" s="299"/>
      <c r="J38" s="299"/>
    </row>
    <row r="39" spans="1:10" ht="15.75" x14ac:dyDescent="0.25">
      <c r="B39" s="48" t="s">
        <v>102</v>
      </c>
      <c r="C39" s="49"/>
      <c r="D39" s="50" t="s">
        <v>94</v>
      </c>
      <c r="E39" s="50"/>
      <c r="F39" s="49"/>
      <c r="G39" s="49"/>
      <c r="H39" s="44" t="s">
        <v>91</v>
      </c>
      <c r="I39" s="299"/>
      <c r="J39" s="299"/>
    </row>
    <row r="40" spans="1:10" ht="15.75" x14ac:dyDescent="0.25">
      <c r="B40" s="48"/>
      <c r="C40" s="519" t="s">
        <v>281</v>
      </c>
      <c r="D40" s="519"/>
      <c r="E40" s="519"/>
      <c r="F40" s="519"/>
      <c r="G40" s="519"/>
      <c r="H40" s="44"/>
      <c r="I40" s="299"/>
      <c r="J40" s="299"/>
    </row>
    <row r="41" spans="1:10" ht="15.75" x14ac:dyDescent="0.25">
      <c r="B41" s="48"/>
      <c r="C41" s="48"/>
      <c r="D41" s="34"/>
      <c r="E41" s="34"/>
      <c r="F41" s="48"/>
      <c r="G41" s="48"/>
      <c r="H41" s="44"/>
      <c r="I41" s="299"/>
      <c r="J41" s="299"/>
    </row>
    <row r="42" spans="1:10" ht="15.75" x14ac:dyDescent="0.25">
      <c r="B42" s="48" t="s">
        <v>104</v>
      </c>
      <c r="C42" s="49"/>
      <c r="D42" s="50" t="s">
        <v>94</v>
      </c>
      <c r="E42" s="50"/>
      <c r="F42" s="49"/>
      <c r="G42" s="49"/>
      <c r="H42" s="44" t="s">
        <v>280</v>
      </c>
    </row>
    <row r="43" spans="1:10" ht="15.75" x14ac:dyDescent="0.25">
      <c r="B43" s="48"/>
      <c r="C43" s="519" t="s">
        <v>281</v>
      </c>
      <c r="D43" s="519"/>
      <c r="E43" s="519"/>
      <c r="F43" s="519"/>
      <c r="G43" s="519"/>
    </row>
  </sheetData>
  <mergeCells count="26">
    <mergeCell ref="C40:G40"/>
    <mergeCell ref="C43:G43"/>
    <mergeCell ref="A29:C29"/>
    <mergeCell ref="E29:J29"/>
    <mergeCell ref="B32:C32"/>
    <mergeCell ref="E34:J34"/>
    <mergeCell ref="E35:J35"/>
    <mergeCell ref="A13:J13"/>
    <mergeCell ref="A14:J14"/>
    <mergeCell ref="A16:A17"/>
    <mergeCell ref="B16:B17"/>
    <mergeCell ref="C16:C17"/>
    <mergeCell ref="D16:D17"/>
    <mergeCell ref="E16:J16"/>
    <mergeCell ref="A12:J12"/>
    <mergeCell ref="A1:J1"/>
    <mergeCell ref="A2:J2"/>
    <mergeCell ref="A3:J3"/>
    <mergeCell ref="A5:J5"/>
    <mergeCell ref="A6:J6"/>
    <mergeCell ref="A4:J4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scale="5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N48"/>
  <sheetViews>
    <sheetView view="pageBreakPreview" zoomScale="80" zoomScaleNormal="100" zoomScaleSheetLayoutView="80" workbookViewId="0">
      <selection activeCell="J13" sqref="J13"/>
    </sheetView>
  </sheetViews>
  <sheetFormatPr defaultRowHeight="15.75" x14ac:dyDescent="0.25"/>
  <cols>
    <col min="1" max="1" width="4.28515625" style="34" customWidth="1"/>
    <col min="2" max="2" width="39.140625" style="34" customWidth="1"/>
    <col min="3" max="3" width="13" style="34" customWidth="1"/>
    <col min="4" max="4" width="22.28515625" style="34" customWidth="1"/>
    <col min="5" max="6" width="9.140625" style="34" customWidth="1"/>
    <col min="7" max="7" width="18.7109375" style="34" customWidth="1"/>
    <col min="8" max="8" width="19.140625" style="34" customWidth="1"/>
    <col min="9" max="9" width="14.85546875" style="34" customWidth="1"/>
    <col min="10" max="10" width="11" style="34" customWidth="1"/>
    <col min="11" max="11" width="14.28515625" style="34" bestFit="1" customWidth="1"/>
    <col min="12" max="13" width="9.140625" style="34"/>
    <col min="14" max="14" width="13.85546875" style="34" bestFit="1" customWidth="1"/>
    <col min="15" max="248" width="9.140625" style="34"/>
    <col min="249" max="249" width="4.28515625" style="34" customWidth="1"/>
    <col min="250" max="250" width="29.5703125" style="34" customWidth="1"/>
    <col min="251" max="251" width="13" style="34" customWidth="1"/>
    <col min="252" max="252" width="19.5703125" style="34" customWidth="1"/>
    <col min="253" max="254" width="9.140625" style="34" customWidth="1"/>
    <col min="255" max="255" width="16.42578125" style="34" customWidth="1"/>
    <col min="256" max="256" width="14.42578125" style="34" customWidth="1"/>
    <col min="257" max="257" width="16" style="34" customWidth="1"/>
    <col min="258" max="258" width="14.85546875" style="34" customWidth="1"/>
    <col min="259" max="504" width="9.140625" style="34"/>
    <col min="505" max="505" width="4.28515625" style="34" customWidth="1"/>
    <col min="506" max="506" width="29.5703125" style="34" customWidth="1"/>
    <col min="507" max="507" width="13" style="34" customWidth="1"/>
    <col min="508" max="508" width="19.5703125" style="34" customWidth="1"/>
    <col min="509" max="510" width="9.140625" style="34" customWidth="1"/>
    <col min="511" max="511" width="16.42578125" style="34" customWidth="1"/>
    <col min="512" max="512" width="14.42578125" style="34" customWidth="1"/>
    <col min="513" max="513" width="16" style="34" customWidth="1"/>
    <col min="514" max="514" width="14.85546875" style="34" customWidth="1"/>
    <col min="515" max="760" width="9.140625" style="34"/>
    <col min="761" max="761" width="4.28515625" style="34" customWidth="1"/>
    <col min="762" max="762" width="29.5703125" style="34" customWidth="1"/>
    <col min="763" max="763" width="13" style="34" customWidth="1"/>
    <col min="764" max="764" width="19.5703125" style="34" customWidth="1"/>
    <col min="765" max="766" width="9.140625" style="34" customWidth="1"/>
    <col min="767" max="767" width="16.42578125" style="34" customWidth="1"/>
    <col min="768" max="768" width="14.42578125" style="34" customWidth="1"/>
    <col min="769" max="769" width="16" style="34" customWidth="1"/>
    <col min="770" max="770" width="14.85546875" style="34" customWidth="1"/>
    <col min="771" max="1016" width="9.140625" style="34"/>
    <col min="1017" max="1017" width="4.28515625" style="34" customWidth="1"/>
    <col min="1018" max="1018" width="29.5703125" style="34" customWidth="1"/>
    <col min="1019" max="1019" width="13" style="34" customWidth="1"/>
    <col min="1020" max="1020" width="19.5703125" style="34" customWidth="1"/>
    <col min="1021" max="1022" width="9.140625" style="34" customWidth="1"/>
    <col min="1023" max="1023" width="16.42578125" style="34" customWidth="1"/>
    <col min="1024" max="1024" width="14.42578125" style="34" customWidth="1"/>
    <col min="1025" max="1025" width="16" style="34" customWidth="1"/>
    <col min="1026" max="1026" width="14.85546875" style="34" customWidth="1"/>
    <col min="1027" max="1272" width="9.140625" style="34"/>
    <col min="1273" max="1273" width="4.28515625" style="34" customWidth="1"/>
    <col min="1274" max="1274" width="29.5703125" style="34" customWidth="1"/>
    <col min="1275" max="1275" width="13" style="34" customWidth="1"/>
    <col min="1276" max="1276" width="19.5703125" style="34" customWidth="1"/>
    <col min="1277" max="1278" width="9.140625" style="34" customWidth="1"/>
    <col min="1279" max="1279" width="16.42578125" style="34" customWidth="1"/>
    <col min="1280" max="1280" width="14.42578125" style="34" customWidth="1"/>
    <col min="1281" max="1281" width="16" style="34" customWidth="1"/>
    <col min="1282" max="1282" width="14.85546875" style="34" customWidth="1"/>
    <col min="1283" max="1528" width="9.140625" style="34"/>
    <col min="1529" max="1529" width="4.28515625" style="34" customWidth="1"/>
    <col min="1530" max="1530" width="29.5703125" style="34" customWidth="1"/>
    <col min="1531" max="1531" width="13" style="34" customWidth="1"/>
    <col min="1532" max="1532" width="19.5703125" style="34" customWidth="1"/>
    <col min="1533" max="1534" width="9.140625" style="34" customWidth="1"/>
    <col min="1535" max="1535" width="16.42578125" style="34" customWidth="1"/>
    <col min="1536" max="1536" width="14.42578125" style="34" customWidth="1"/>
    <col min="1537" max="1537" width="16" style="34" customWidth="1"/>
    <col min="1538" max="1538" width="14.85546875" style="34" customWidth="1"/>
    <col min="1539" max="1784" width="9.140625" style="34"/>
    <col min="1785" max="1785" width="4.28515625" style="34" customWidth="1"/>
    <col min="1786" max="1786" width="29.5703125" style="34" customWidth="1"/>
    <col min="1787" max="1787" width="13" style="34" customWidth="1"/>
    <col min="1788" max="1788" width="19.5703125" style="34" customWidth="1"/>
    <col min="1789" max="1790" width="9.140625" style="34" customWidth="1"/>
    <col min="1791" max="1791" width="16.42578125" style="34" customWidth="1"/>
    <col min="1792" max="1792" width="14.42578125" style="34" customWidth="1"/>
    <col min="1793" max="1793" width="16" style="34" customWidth="1"/>
    <col min="1794" max="1794" width="14.85546875" style="34" customWidth="1"/>
    <col min="1795" max="2040" width="9.140625" style="34"/>
    <col min="2041" max="2041" width="4.28515625" style="34" customWidth="1"/>
    <col min="2042" max="2042" width="29.5703125" style="34" customWidth="1"/>
    <col min="2043" max="2043" width="13" style="34" customWidth="1"/>
    <col min="2044" max="2044" width="19.5703125" style="34" customWidth="1"/>
    <col min="2045" max="2046" width="9.140625" style="34" customWidth="1"/>
    <col min="2047" max="2047" width="16.42578125" style="34" customWidth="1"/>
    <col min="2048" max="2048" width="14.42578125" style="34" customWidth="1"/>
    <col min="2049" max="2049" width="16" style="34" customWidth="1"/>
    <col min="2050" max="2050" width="14.85546875" style="34" customWidth="1"/>
    <col min="2051" max="2296" width="9.140625" style="34"/>
    <col min="2297" max="2297" width="4.28515625" style="34" customWidth="1"/>
    <col min="2298" max="2298" width="29.5703125" style="34" customWidth="1"/>
    <col min="2299" max="2299" width="13" style="34" customWidth="1"/>
    <col min="2300" max="2300" width="19.5703125" style="34" customWidth="1"/>
    <col min="2301" max="2302" width="9.140625" style="34" customWidth="1"/>
    <col min="2303" max="2303" width="16.42578125" style="34" customWidth="1"/>
    <col min="2304" max="2304" width="14.42578125" style="34" customWidth="1"/>
    <col min="2305" max="2305" width="16" style="34" customWidth="1"/>
    <col min="2306" max="2306" width="14.85546875" style="34" customWidth="1"/>
    <col min="2307" max="2552" width="9.140625" style="34"/>
    <col min="2553" max="2553" width="4.28515625" style="34" customWidth="1"/>
    <col min="2554" max="2554" width="29.5703125" style="34" customWidth="1"/>
    <col min="2555" max="2555" width="13" style="34" customWidth="1"/>
    <col min="2556" max="2556" width="19.5703125" style="34" customWidth="1"/>
    <col min="2557" max="2558" width="9.140625" style="34" customWidth="1"/>
    <col min="2559" max="2559" width="16.42578125" style="34" customWidth="1"/>
    <col min="2560" max="2560" width="14.42578125" style="34" customWidth="1"/>
    <col min="2561" max="2561" width="16" style="34" customWidth="1"/>
    <col min="2562" max="2562" width="14.85546875" style="34" customWidth="1"/>
    <col min="2563" max="2808" width="9.140625" style="34"/>
    <col min="2809" max="2809" width="4.28515625" style="34" customWidth="1"/>
    <col min="2810" max="2810" width="29.5703125" style="34" customWidth="1"/>
    <col min="2811" max="2811" width="13" style="34" customWidth="1"/>
    <col min="2812" max="2812" width="19.5703125" style="34" customWidth="1"/>
    <col min="2813" max="2814" width="9.140625" style="34" customWidth="1"/>
    <col min="2815" max="2815" width="16.42578125" style="34" customWidth="1"/>
    <col min="2816" max="2816" width="14.42578125" style="34" customWidth="1"/>
    <col min="2817" max="2817" width="16" style="34" customWidth="1"/>
    <col min="2818" max="2818" width="14.85546875" style="34" customWidth="1"/>
    <col min="2819" max="3064" width="9.140625" style="34"/>
    <col min="3065" max="3065" width="4.28515625" style="34" customWidth="1"/>
    <col min="3066" max="3066" width="29.5703125" style="34" customWidth="1"/>
    <col min="3067" max="3067" width="13" style="34" customWidth="1"/>
    <col min="3068" max="3068" width="19.5703125" style="34" customWidth="1"/>
    <col min="3069" max="3070" width="9.140625" style="34" customWidth="1"/>
    <col min="3071" max="3071" width="16.42578125" style="34" customWidth="1"/>
    <col min="3072" max="3072" width="14.42578125" style="34" customWidth="1"/>
    <col min="3073" max="3073" width="16" style="34" customWidth="1"/>
    <col min="3074" max="3074" width="14.85546875" style="34" customWidth="1"/>
    <col min="3075" max="3320" width="9.140625" style="34"/>
    <col min="3321" max="3321" width="4.28515625" style="34" customWidth="1"/>
    <col min="3322" max="3322" width="29.5703125" style="34" customWidth="1"/>
    <col min="3323" max="3323" width="13" style="34" customWidth="1"/>
    <col min="3324" max="3324" width="19.5703125" style="34" customWidth="1"/>
    <col min="3325" max="3326" width="9.140625" style="34" customWidth="1"/>
    <col min="3327" max="3327" width="16.42578125" style="34" customWidth="1"/>
    <col min="3328" max="3328" width="14.42578125" style="34" customWidth="1"/>
    <col min="3329" max="3329" width="16" style="34" customWidth="1"/>
    <col min="3330" max="3330" width="14.85546875" style="34" customWidth="1"/>
    <col min="3331" max="3576" width="9.140625" style="34"/>
    <col min="3577" max="3577" width="4.28515625" style="34" customWidth="1"/>
    <col min="3578" max="3578" width="29.5703125" style="34" customWidth="1"/>
    <col min="3579" max="3579" width="13" style="34" customWidth="1"/>
    <col min="3580" max="3580" width="19.5703125" style="34" customWidth="1"/>
    <col min="3581" max="3582" width="9.140625" style="34" customWidth="1"/>
    <col min="3583" max="3583" width="16.42578125" style="34" customWidth="1"/>
    <col min="3584" max="3584" width="14.42578125" style="34" customWidth="1"/>
    <col min="3585" max="3585" width="16" style="34" customWidth="1"/>
    <col min="3586" max="3586" width="14.85546875" style="34" customWidth="1"/>
    <col min="3587" max="3832" width="9.140625" style="34"/>
    <col min="3833" max="3833" width="4.28515625" style="34" customWidth="1"/>
    <col min="3834" max="3834" width="29.5703125" style="34" customWidth="1"/>
    <col min="3835" max="3835" width="13" style="34" customWidth="1"/>
    <col min="3836" max="3836" width="19.5703125" style="34" customWidth="1"/>
    <col min="3837" max="3838" width="9.140625" style="34" customWidth="1"/>
    <col min="3839" max="3839" width="16.42578125" style="34" customWidth="1"/>
    <col min="3840" max="3840" width="14.42578125" style="34" customWidth="1"/>
    <col min="3841" max="3841" width="16" style="34" customWidth="1"/>
    <col min="3842" max="3842" width="14.85546875" style="34" customWidth="1"/>
    <col min="3843" max="4088" width="9.140625" style="34"/>
    <col min="4089" max="4089" width="4.28515625" style="34" customWidth="1"/>
    <col min="4090" max="4090" width="29.5703125" style="34" customWidth="1"/>
    <col min="4091" max="4091" width="13" style="34" customWidth="1"/>
    <col min="4092" max="4092" width="19.5703125" style="34" customWidth="1"/>
    <col min="4093" max="4094" width="9.140625" style="34" customWidth="1"/>
    <col min="4095" max="4095" width="16.42578125" style="34" customWidth="1"/>
    <col min="4096" max="4096" width="14.42578125" style="34" customWidth="1"/>
    <col min="4097" max="4097" width="16" style="34" customWidth="1"/>
    <col min="4098" max="4098" width="14.85546875" style="34" customWidth="1"/>
    <col min="4099" max="4344" width="9.140625" style="34"/>
    <col min="4345" max="4345" width="4.28515625" style="34" customWidth="1"/>
    <col min="4346" max="4346" width="29.5703125" style="34" customWidth="1"/>
    <col min="4347" max="4347" width="13" style="34" customWidth="1"/>
    <col min="4348" max="4348" width="19.5703125" style="34" customWidth="1"/>
    <col min="4349" max="4350" width="9.140625" style="34" customWidth="1"/>
    <col min="4351" max="4351" width="16.42578125" style="34" customWidth="1"/>
    <col min="4352" max="4352" width="14.42578125" style="34" customWidth="1"/>
    <col min="4353" max="4353" width="16" style="34" customWidth="1"/>
    <col min="4354" max="4354" width="14.85546875" style="34" customWidth="1"/>
    <col min="4355" max="4600" width="9.140625" style="34"/>
    <col min="4601" max="4601" width="4.28515625" style="34" customWidth="1"/>
    <col min="4602" max="4602" width="29.5703125" style="34" customWidth="1"/>
    <col min="4603" max="4603" width="13" style="34" customWidth="1"/>
    <col min="4604" max="4604" width="19.5703125" style="34" customWidth="1"/>
    <col min="4605" max="4606" width="9.140625" style="34" customWidth="1"/>
    <col min="4607" max="4607" width="16.42578125" style="34" customWidth="1"/>
    <col min="4608" max="4608" width="14.42578125" style="34" customWidth="1"/>
    <col min="4609" max="4609" width="16" style="34" customWidth="1"/>
    <col min="4610" max="4610" width="14.85546875" style="34" customWidth="1"/>
    <col min="4611" max="4856" width="9.140625" style="34"/>
    <col min="4857" max="4857" width="4.28515625" style="34" customWidth="1"/>
    <col min="4858" max="4858" width="29.5703125" style="34" customWidth="1"/>
    <col min="4859" max="4859" width="13" style="34" customWidth="1"/>
    <col min="4860" max="4860" width="19.5703125" style="34" customWidth="1"/>
    <col min="4861" max="4862" width="9.140625" style="34" customWidth="1"/>
    <col min="4863" max="4863" width="16.42578125" style="34" customWidth="1"/>
    <col min="4864" max="4864" width="14.42578125" style="34" customWidth="1"/>
    <col min="4865" max="4865" width="16" style="34" customWidth="1"/>
    <col min="4866" max="4866" width="14.85546875" style="34" customWidth="1"/>
    <col min="4867" max="5112" width="9.140625" style="34"/>
    <col min="5113" max="5113" width="4.28515625" style="34" customWidth="1"/>
    <col min="5114" max="5114" width="29.5703125" style="34" customWidth="1"/>
    <col min="5115" max="5115" width="13" style="34" customWidth="1"/>
    <col min="5116" max="5116" width="19.5703125" style="34" customWidth="1"/>
    <col min="5117" max="5118" width="9.140625" style="34" customWidth="1"/>
    <col min="5119" max="5119" width="16.42578125" style="34" customWidth="1"/>
    <col min="5120" max="5120" width="14.42578125" style="34" customWidth="1"/>
    <col min="5121" max="5121" width="16" style="34" customWidth="1"/>
    <col min="5122" max="5122" width="14.85546875" style="34" customWidth="1"/>
    <col min="5123" max="5368" width="9.140625" style="34"/>
    <col min="5369" max="5369" width="4.28515625" style="34" customWidth="1"/>
    <col min="5370" max="5370" width="29.5703125" style="34" customWidth="1"/>
    <col min="5371" max="5371" width="13" style="34" customWidth="1"/>
    <col min="5372" max="5372" width="19.5703125" style="34" customWidth="1"/>
    <col min="5373" max="5374" width="9.140625" style="34" customWidth="1"/>
    <col min="5375" max="5375" width="16.42578125" style="34" customWidth="1"/>
    <col min="5376" max="5376" width="14.42578125" style="34" customWidth="1"/>
    <col min="5377" max="5377" width="16" style="34" customWidth="1"/>
    <col min="5378" max="5378" width="14.85546875" style="34" customWidth="1"/>
    <col min="5379" max="5624" width="9.140625" style="34"/>
    <col min="5625" max="5625" width="4.28515625" style="34" customWidth="1"/>
    <col min="5626" max="5626" width="29.5703125" style="34" customWidth="1"/>
    <col min="5627" max="5627" width="13" style="34" customWidth="1"/>
    <col min="5628" max="5628" width="19.5703125" style="34" customWidth="1"/>
    <col min="5629" max="5630" width="9.140625" style="34" customWidth="1"/>
    <col min="5631" max="5631" width="16.42578125" style="34" customWidth="1"/>
    <col min="5632" max="5632" width="14.42578125" style="34" customWidth="1"/>
    <col min="5633" max="5633" width="16" style="34" customWidth="1"/>
    <col min="5634" max="5634" width="14.85546875" style="34" customWidth="1"/>
    <col min="5635" max="5880" width="9.140625" style="34"/>
    <col min="5881" max="5881" width="4.28515625" style="34" customWidth="1"/>
    <col min="5882" max="5882" width="29.5703125" style="34" customWidth="1"/>
    <col min="5883" max="5883" width="13" style="34" customWidth="1"/>
    <col min="5884" max="5884" width="19.5703125" style="34" customWidth="1"/>
    <col min="5885" max="5886" width="9.140625" style="34" customWidth="1"/>
    <col min="5887" max="5887" width="16.42578125" style="34" customWidth="1"/>
    <col min="5888" max="5888" width="14.42578125" style="34" customWidth="1"/>
    <col min="5889" max="5889" width="16" style="34" customWidth="1"/>
    <col min="5890" max="5890" width="14.85546875" style="34" customWidth="1"/>
    <col min="5891" max="6136" width="9.140625" style="34"/>
    <col min="6137" max="6137" width="4.28515625" style="34" customWidth="1"/>
    <col min="6138" max="6138" width="29.5703125" style="34" customWidth="1"/>
    <col min="6139" max="6139" width="13" style="34" customWidth="1"/>
    <col min="6140" max="6140" width="19.5703125" style="34" customWidth="1"/>
    <col min="6141" max="6142" width="9.140625" style="34" customWidth="1"/>
    <col min="6143" max="6143" width="16.42578125" style="34" customWidth="1"/>
    <col min="6144" max="6144" width="14.42578125" style="34" customWidth="1"/>
    <col min="6145" max="6145" width="16" style="34" customWidth="1"/>
    <col min="6146" max="6146" width="14.85546875" style="34" customWidth="1"/>
    <col min="6147" max="6392" width="9.140625" style="34"/>
    <col min="6393" max="6393" width="4.28515625" style="34" customWidth="1"/>
    <col min="6394" max="6394" width="29.5703125" style="34" customWidth="1"/>
    <col min="6395" max="6395" width="13" style="34" customWidth="1"/>
    <col min="6396" max="6396" width="19.5703125" style="34" customWidth="1"/>
    <col min="6397" max="6398" width="9.140625" style="34" customWidth="1"/>
    <col min="6399" max="6399" width="16.42578125" style="34" customWidth="1"/>
    <col min="6400" max="6400" width="14.42578125" style="34" customWidth="1"/>
    <col min="6401" max="6401" width="16" style="34" customWidth="1"/>
    <col min="6402" max="6402" width="14.85546875" style="34" customWidth="1"/>
    <col min="6403" max="6648" width="9.140625" style="34"/>
    <col min="6649" max="6649" width="4.28515625" style="34" customWidth="1"/>
    <col min="6650" max="6650" width="29.5703125" style="34" customWidth="1"/>
    <col min="6651" max="6651" width="13" style="34" customWidth="1"/>
    <col min="6652" max="6652" width="19.5703125" style="34" customWidth="1"/>
    <col min="6653" max="6654" width="9.140625" style="34" customWidth="1"/>
    <col min="6655" max="6655" width="16.42578125" style="34" customWidth="1"/>
    <col min="6656" max="6656" width="14.42578125" style="34" customWidth="1"/>
    <col min="6657" max="6657" width="16" style="34" customWidth="1"/>
    <col min="6658" max="6658" width="14.85546875" style="34" customWidth="1"/>
    <col min="6659" max="6904" width="9.140625" style="34"/>
    <col min="6905" max="6905" width="4.28515625" style="34" customWidth="1"/>
    <col min="6906" max="6906" width="29.5703125" style="34" customWidth="1"/>
    <col min="6907" max="6907" width="13" style="34" customWidth="1"/>
    <col min="6908" max="6908" width="19.5703125" style="34" customWidth="1"/>
    <col min="6909" max="6910" width="9.140625" style="34" customWidth="1"/>
    <col min="6911" max="6911" width="16.42578125" style="34" customWidth="1"/>
    <col min="6912" max="6912" width="14.42578125" style="34" customWidth="1"/>
    <col min="6913" max="6913" width="16" style="34" customWidth="1"/>
    <col min="6914" max="6914" width="14.85546875" style="34" customWidth="1"/>
    <col min="6915" max="7160" width="9.140625" style="34"/>
    <col min="7161" max="7161" width="4.28515625" style="34" customWidth="1"/>
    <col min="7162" max="7162" width="29.5703125" style="34" customWidth="1"/>
    <col min="7163" max="7163" width="13" style="34" customWidth="1"/>
    <col min="7164" max="7164" width="19.5703125" style="34" customWidth="1"/>
    <col min="7165" max="7166" width="9.140625" style="34" customWidth="1"/>
    <col min="7167" max="7167" width="16.42578125" style="34" customWidth="1"/>
    <col min="7168" max="7168" width="14.42578125" style="34" customWidth="1"/>
    <col min="7169" max="7169" width="16" style="34" customWidth="1"/>
    <col min="7170" max="7170" width="14.85546875" style="34" customWidth="1"/>
    <col min="7171" max="7416" width="9.140625" style="34"/>
    <col min="7417" max="7417" width="4.28515625" style="34" customWidth="1"/>
    <col min="7418" max="7418" width="29.5703125" style="34" customWidth="1"/>
    <col min="7419" max="7419" width="13" style="34" customWidth="1"/>
    <col min="7420" max="7420" width="19.5703125" style="34" customWidth="1"/>
    <col min="7421" max="7422" width="9.140625" style="34" customWidth="1"/>
    <col min="7423" max="7423" width="16.42578125" style="34" customWidth="1"/>
    <col min="7424" max="7424" width="14.42578125" style="34" customWidth="1"/>
    <col min="7425" max="7425" width="16" style="34" customWidth="1"/>
    <col min="7426" max="7426" width="14.85546875" style="34" customWidth="1"/>
    <col min="7427" max="7672" width="9.140625" style="34"/>
    <col min="7673" max="7673" width="4.28515625" style="34" customWidth="1"/>
    <col min="7674" max="7674" width="29.5703125" style="34" customWidth="1"/>
    <col min="7675" max="7675" width="13" style="34" customWidth="1"/>
    <col min="7676" max="7676" width="19.5703125" style="34" customWidth="1"/>
    <col min="7677" max="7678" width="9.140625" style="34" customWidth="1"/>
    <col min="7679" max="7679" width="16.42578125" style="34" customWidth="1"/>
    <col min="7680" max="7680" width="14.42578125" style="34" customWidth="1"/>
    <col min="7681" max="7681" width="16" style="34" customWidth="1"/>
    <col min="7682" max="7682" width="14.85546875" style="34" customWidth="1"/>
    <col min="7683" max="7928" width="9.140625" style="34"/>
    <col min="7929" max="7929" width="4.28515625" style="34" customWidth="1"/>
    <col min="7930" max="7930" width="29.5703125" style="34" customWidth="1"/>
    <col min="7931" max="7931" width="13" style="34" customWidth="1"/>
    <col min="7932" max="7932" width="19.5703125" style="34" customWidth="1"/>
    <col min="7933" max="7934" width="9.140625" style="34" customWidth="1"/>
    <col min="7935" max="7935" width="16.42578125" style="34" customWidth="1"/>
    <col min="7936" max="7936" width="14.42578125" style="34" customWidth="1"/>
    <col min="7937" max="7937" width="16" style="34" customWidth="1"/>
    <col min="7938" max="7938" width="14.85546875" style="34" customWidth="1"/>
    <col min="7939" max="8184" width="9.140625" style="34"/>
    <col min="8185" max="8185" width="4.28515625" style="34" customWidth="1"/>
    <col min="8186" max="8186" width="29.5703125" style="34" customWidth="1"/>
    <col min="8187" max="8187" width="13" style="34" customWidth="1"/>
    <col min="8188" max="8188" width="19.5703125" style="34" customWidth="1"/>
    <col min="8189" max="8190" width="9.140625" style="34" customWidth="1"/>
    <col min="8191" max="8191" width="16.42578125" style="34" customWidth="1"/>
    <col min="8192" max="8192" width="14.42578125" style="34" customWidth="1"/>
    <col min="8193" max="8193" width="16" style="34" customWidth="1"/>
    <col min="8194" max="8194" width="14.85546875" style="34" customWidth="1"/>
    <col min="8195" max="8440" width="9.140625" style="34"/>
    <col min="8441" max="8441" width="4.28515625" style="34" customWidth="1"/>
    <col min="8442" max="8442" width="29.5703125" style="34" customWidth="1"/>
    <col min="8443" max="8443" width="13" style="34" customWidth="1"/>
    <col min="8444" max="8444" width="19.5703125" style="34" customWidth="1"/>
    <col min="8445" max="8446" width="9.140625" style="34" customWidth="1"/>
    <col min="8447" max="8447" width="16.42578125" style="34" customWidth="1"/>
    <col min="8448" max="8448" width="14.42578125" style="34" customWidth="1"/>
    <col min="8449" max="8449" width="16" style="34" customWidth="1"/>
    <col min="8450" max="8450" width="14.85546875" style="34" customWidth="1"/>
    <col min="8451" max="8696" width="9.140625" style="34"/>
    <col min="8697" max="8697" width="4.28515625" style="34" customWidth="1"/>
    <col min="8698" max="8698" width="29.5703125" style="34" customWidth="1"/>
    <col min="8699" max="8699" width="13" style="34" customWidth="1"/>
    <col min="8700" max="8700" width="19.5703125" style="34" customWidth="1"/>
    <col min="8701" max="8702" width="9.140625" style="34" customWidth="1"/>
    <col min="8703" max="8703" width="16.42578125" style="34" customWidth="1"/>
    <col min="8704" max="8704" width="14.42578125" style="34" customWidth="1"/>
    <col min="8705" max="8705" width="16" style="34" customWidth="1"/>
    <col min="8706" max="8706" width="14.85546875" style="34" customWidth="1"/>
    <col min="8707" max="8952" width="9.140625" style="34"/>
    <col min="8953" max="8953" width="4.28515625" style="34" customWidth="1"/>
    <col min="8954" max="8954" width="29.5703125" style="34" customWidth="1"/>
    <col min="8955" max="8955" width="13" style="34" customWidth="1"/>
    <col min="8956" max="8956" width="19.5703125" style="34" customWidth="1"/>
    <col min="8957" max="8958" width="9.140625" style="34" customWidth="1"/>
    <col min="8959" max="8959" width="16.42578125" style="34" customWidth="1"/>
    <col min="8960" max="8960" width="14.42578125" style="34" customWidth="1"/>
    <col min="8961" max="8961" width="16" style="34" customWidth="1"/>
    <col min="8962" max="8962" width="14.85546875" style="34" customWidth="1"/>
    <col min="8963" max="9208" width="9.140625" style="34"/>
    <col min="9209" max="9209" width="4.28515625" style="34" customWidth="1"/>
    <col min="9210" max="9210" width="29.5703125" style="34" customWidth="1"/>
    <col min="9211" max="9211" width="13" style="34" customWidth="1"/>
    <col min="9212" max="9212" width="19.5703125" style="34" customWidth="1"/>
    <col min="9213" max="9214" width="9.140625" style="34" customWidth="1"/>
    <col min="9215" max="9215" width="16.42578125" style="34" customWidth="1"/>
    <col min="9216" max="9216" width="14.42578125" style="34" customWidth="1"/>
    <col min="9217" max="9217" width="16" style="34" customWidth="1"/>
    <col min="9218" max="9218" width="14.85546875" style="34" customWidth="1"/>
    <col min="9219" max="9464" width="9.140625" style="34"/>
    <col min="9465" max="9465" width="4.28515625" style="34" customWidth="1"/>
    <col min="9466" max="9466" width="29.5703125" style="34" customWidth="1"/>
    <col min="9467" max="9467" width="13" style="34" customWidth="1"/>
    <col min="9468" max="9468" width="19.5703125" style="34" customWidth="1"/>
    <col min="9469" max="9470" width="9.140625" style="34" customWidth="1"/>
    <col min="9471" max="9471" width="16.42578125" style="34" customWidth="1"/>
    <col min="9472" max="9472" width="14.42578125" style="34" customWidth="1"/>
    <col min="9473" max="9473" width="16" style="34" customWidth="1"/>
    <col min="9474" max="9474" width="14.85546875" style="34" customWidth="1"/>
    <col min="9475" max="9720" width="9.140625" style="34"/>
    <col min="9721" max="9721" width="4.28515625" style="34" customWidth="1"/>
    <col min="9722" max="9722" width="29.5703125" style="34" customWidth="1"/>
    <col min="9723" max="9723" width="13" style="34" customWidth="1"/>
    <col min="9724" max="9724" width="19.5703125" style="34" customWidth="1"/>
    <col min="9725" max="9726" width="9.140625" style="34" customWidth="1"/>
    <col min="9727" max="9727" width="16.42578125" style="34" customWidth="1"/>
    <col min="9728" max="9728" width="14.42578125" style="34" customWidth="1"/>
    <col min="9729" max="9729" width="16" style="34" customWidth="1"/>
    <col min="9730" max="9730" width="14.85546875" style="34" customWidth="1"/>
    <col min="9731" max="9976" width="9.140625" style="34"/>
    <col min="9977" max="9977" width="4.28515625" style="34" customWidth="1"/>
    <col min="9978" max="9978" width="29.5703125" style="34" customWidth="1"/>
    <col min="9979" max="9979" width="13" style="34" customWidth="1"/>
    <col min="9980" max="9980" width="19.5703125" style="34" customWidth="1"/>
    <col min="9981" max="9982" width="9.140625" style="34" customWidth="1"/>
    <col min="9983" max="9983" width="16.42578125" style="34" customWidth="1"/>
    <col min="9984" max="9984" width="14.42578125" style="34" customWidth="1"/>
    <col min="9985" max="9985" width="16" style="34" customWidth="1"/>
    <col min="9986" max="9986" width="14.85546875" style="34" customWidth="1"/>
    <col min="9987" max="10232" width="9.140625" style="34"/>
    <col min="10233" max="10233" width="4.28515625" style="34" customWidth="1"/>
    <col min="10234" max="10234" width="29.5703125" style="34" customWidth="1"/>
    <col min="10235" max="10235" width="13" style="34" customWidth="1"/>
    <col min="10236" max="10236" width="19.5703125" style="34" customWidth="1"/>
    <col min="10237" max="10238" width="9.140625" style="34" customWidth="1"/>
    <col min="10239" max="10239" width="16.42578125" style="34" customWidth="1"/>
    <col min="10240" max="10240" width="14.42578125" style="34" customWidth="1"/>
    <col min="10241" max="10241" width="16" style="34" customWidth="1"/>
    <col min="10242" max="10242" width="14.85546875" style="34" customWidth="1"/>
    <col min="10243" max="10488" width="9.140625" style="34"/>
    <col min="10489" max="10489" width="4.28515625" style="34" customWidth="1"/>
    <col min="10490" max="10490" width="29.5703125" style="34" customWidth="1"/>
    <col min="10491" max="10491" width="13" style="34" customWidth="1"/>
    <col min="10492" max="10492" width="19.5703125" style="34" customWidth="1"/>
    <col min="10493" max="10494" width="9.140625" style="34" customWidth="1"/>
    <col min="10495" max="10495" width="16.42578125" style="34" customWidth="1"/>
    <col min="10496" max="10496" width="14.42578125" style="34" customWidth="1"/>
    <col min="10497" max="10497" width="16" style="34" customWidth="1"/>
    <col min="10498" max="10498" width="14.85546875" style="34" customWidth="1"/>
    <col min="10499" max="10744" width="9.140625" style="34"/>
    <col min="10745" max="10745" width="4.28515625" style="34" customWidth="1"/>
    <col min="10746" max="10746" width="29.5703125" style="34" customWidth="1"/>
    <col min="10747" max="10747" width="13" style="34" customWidth="1"/>
    <col min="10748" max="10748" width="19.5703125" style="34" customWidth="1"/>
    <col min="10749" max="10750" width="9.140625" style="34" customWidth="1"/>
    <col min="10751" max="10751" width="16.42578125" style="34" customWidth="1"/>
    <col min="10752" max="10752" width="14.42578125" style="34" customWidth="1"/>
    <col min="10753" max="10753" width="16" style="34" customWidth="1"/>
    <col min="10754" max="10754" width="14.85546875" style="34" customWidth="1"/>
    <col min="10755" max="11000" width="9.140625" style="34"/>
    <col min="11001" max="11001" width="4.28515625" style="34" customWidth="1"/>
    <col min="11002" max="11002" width="29.5703125" style="34" customWidth="1"/>
    <col min="11003" max="11003" width="13" style="34" customWidth="1"/>
    <col min="11004" max="11004" width="19.5703125" style="34" customWidth="1"/>
    <col min="11005" max="11006" width="9.140625" style="34" customWidth="1"/>
    <col min="11007" max="11007" width="16.42578125" style="34" customWidth="1"/>
    <col min="11008" max="11008" width="14.42578125" style="34" customWidth="1"/>
    <col min="11009" max="11009" width="16" style="34" customWidth="1"/>
    <col min="11010" max="11010" width="14.85546875" style="34" customWidth="1"/>
    <col min="11011" max="11256" width="9.140625" style="34"/>
    <col min="11257" max="11257" width="4.28515625" style="34" customWidth="1"/>
    <col min="11258" max="11258" width="29.5703125" style="34" customWidth="1"/>
    <col min="11259" max="11259" width="13" style="34" customWidth="1"/>
    <col min="11260" max="11260" width="19.5703125" style="34" customWidth="1"/>
    <col min="11261" max="11262" width="9.140625" style="34" customWidth="1"/>
    <col min="11263" max="11263" width="16.42578125" style="34" customWidth="1"/>
    <col min="11264" max="11264" width="14.42578125" style="34" customWidth="1"/>
    <col min="11265" max="11265" width="16" style="34" customWidth="1"/>
    <col min="11266" max="11266" width="14.85546875" style="34" customWidth="1"/>
    <col min="11267" max="11512" width="9.140625" style="34"/>
    <col min="11513" max="11513" width="4.28515625" style="34" customWidth="1"/>
    <col min="11514" max="11514" width="29.5703125" style="34" customWidth="1"/>
    <col min="11515" max="11515" width="13" style="34" customWidth="1"/>
    <col min="11516" max="11516" width="19.5703125" style="34" customWidth="1"/>
    <col min="11517" max="11518" width="9.140625" style="34" customWidth="1"/>
    <col min="11519" max="11519" width="16.42578125" style="34" customWidth="1"/>
    <col min="11520" max="11520" width="14.42578125" style="34" customWidth="1"/>
    <col min="11521" max="11521" width="16" style="34" customWidth="1"/>
    <col min="11522" max="11522" width="14.85546875" style="34" customWidth="1"/>
    <col min="11523" max="11768" width="9.140625" style="34"/>
    <col min="11769" max="11769" width="4.28515625" style="34" customWidth="1"/>
    <col min="11770" max="11770" width="29.5703125" style="34" customWidth="1"/>
    <col min="11771" max="11771" width="13" style="34" customWidth="1"/>
    <col min="11772" max="11772" width="19.5703125" style="34" customWidth="1"/>
    <col min="11773" max="11774" width="9.140625" style="34" customWidth="1"/>
    <col min="11775" max="11775" width="16.42578125" style="34" customWidth="1"/>
    <col min="11776" max="11776" width="14.42578125" style="34" customWidth="1"/>
    <col min="11777" max="11777" width="16" style="34" customWidth="1"/>
    <col min="11778" max="11778" width="14.85546875" style="34" customWidth="1"/>
    <col min="11779" max="12024" width="9.140625" style="34"/>
    <col min="12025" max="12025" width="4.28515625" style="34" customWidth="1"/>
    <col min="12026" max="12026" width="29.5703125" style="34" customWidth="1"/>
    <col min="12027" max="12027" width="13" style="34" customWidth="1"/>
    <col min="12028" max="12028" width="19.5703125" style="34" customWidth="1"/>
    <col min="12029" max="12030" width="9.140625" style="34" customWidth="1"/>
    <col min="12031" max="12031" width="16.42578125" style="34" customWidth="1"/>
    <col min="12032" max="12032" width="14.42578125" style="34" customWidth="1"/>
    <col min="12033" max="12033" width="16" style="34" customWidth="1"/>
    <col min="12034" max="12034" width="14.85546875" style="34" customWidth="1"/>
    <col min="12035" max="12280" width="9.140625" style="34"/>
    <col min="12281" max="12281" width="4.28515625" style="34" customWidth="1"/>
    <col min="12282" max="12282" width="29.5703125" style="34" customWidth="1"/>
    <col min="12283" max="12283" width="13" style="34" customWidth="1"/>
    <col min="12284" max="12284" width="19.5703125" style="34" customWidth="1"/>
    <col min="12285" max="12286" width="9.140625" style="34" customWidth="1"/>
    <col min="12287" max="12287" width="16.42578125" style="34" customWidth="1"/>
    <col min="12288" max="12288" width="14.42578125" style="34" customWidth="1"/>
    <col min="12289" max="12289" width="16" style="34" customWidth="1"/>
    <col min="12290" max="12290" width="14.85546875" style="34" customWidth="1"/>
    <col min="12291" max="12536" width="9.140625" style="34"/>
    <col min="12537" max="12537" width="4.28515625" style="34" customWidth="1"/>
    <col min="12538" max="12538" width="29.5703125" style="34" customWidth="1"/>
    <col min="12539" max="12539" width="13" style="34" customWidth="1"/>
    <col min="12540" max="12540" width="19.5703125" style="34" customWidth="1"/>
    <col min="12541" max="12542" width="9.140625" style="34" customWidth="1"/>
    <col min="12543" max="12543" width="16.42578125" style="34" customWidth="1"/>
    <col min="12544" max="12544" width="14.42578125" style="34" customWidth="1"/>
    <col min="12545" max="12545" width="16" style="34" customWidth="1"/>
    <col min="12546" max="12546" width="14.85546875" style="34" customWidth="1"/>
    <col min="12547" max="12792" width="9.140625" style="34"/>
    <col min="12793" max="12793" width="4.28515625" style="34" customWidth="1"/>
    <col min="12794" max="12794" width="29.5703125" style="34" customWidth="1"/>
    <col min="12795" max="12795" width="13" style="34" customWidth="1"/>
    <col min="12796" max="12796" width="19.5703125" style="34" customWidth="1"/>
    <col min="12797" max="12798" width="9.140625" style="34" customWidth="1"/>
    <col min="12799" max="12799" width="16.42578125" style="34" customWidth="1"/>
    <col min="12800" max="12800" width="14.42578125" style="34" customWidth="1"/>
    <col min="12801" max="12801" width="16" style="34" customWidth="1"/>
    <col min="12802" max="12802" width="14.85546875" style="34" customWidth="1"/>
    <col min="12803" max="13048" width="9.140625" style="34"/>
    <col min="13049" max="13049" width="4.28515625" style="34" customWidth="1"/>
    <col min="13050" max="13050" width="29.5703125" style="34" customWidth="1"/>
    <col min="13051" max="13051" width="13" style="34" customWidth="1"/>
    <col min="13052" max="13052" width="19.5703125" style="34" customWidth="1"/>
    <col min="13053" max="13054" width="9.140625" style="34" customWidth="1"/>
    <col min="13055" max="13055" width="16.42578125" style="34" customWidth="1"/>
    <col min="13056" max="13056" width="14.42578125" style="34" customWidth="1"/>
    <col min="13057" max="13057" width="16" style="34" customWidth="1"/>
    <col min="13058" max="13058" width="14.85546875" style="34" customWidth="1"/>
    <col min="13059" max="13304" width="9.140625" style="34"/>
    <col min="13305" max="13305" width="4.28515625" style="34" customWidth="1"/>
    <col min="13306" max="13306" width="29.5703125" style="34" customWidth="1"/>
    <col min="13307" max="13307" width="13" style="34" customWidth="1"/>
    <col min="13308" max="13308" width="19.5703125" style="34" customWidth="1"/>
    <col min="13309" max="13310" width="9.140625" style="34" customWidth="1"/>
    <col min="13311" max="13311" width="16.42578125" style="34" customWidth="1"/>
    <col min="13312" max="13312" width="14.42578125" style="34" customWidth="1"/>
    <col min="13313" max="13313" width="16" style="34" customWidth="1"/>
    <col min="13314" max="13314" width="14.85546875" style="34" customWidth="1"/>
    <col min="13315" max="13560" width="9.140625" style="34"/>
    <col min="13561" max="13561" width="4.28515625" style="34" customWidth="1"/>
    <col min="13562" max="13562" width="29.5703125" style="34" customWidth="1"/>
    <col min="13563" max="13563" width="13" style="34" customWidth="1"/>
    <col min="13564" max="13564" width="19.5703125" style="34" customWidth="1"/>
    <col min="13565" max="13566" width="9.140625" style="34" customWidth="1"/>
    <col min="13567" max="13567" width="16.42578125" style="34" customWidth="1"/>
    <col min="13568" max="13568" width="14.42578125" style="34" customWidth="1"/>
    <col min="13569" max="13569" width="16" style="34" customWidth="1"/>
    <col min="13570" max="13570" width="14.85546875" style="34" customWidth="1"/>
    <col min="13571" max="13816" width="9.140625" style="34"/>
    <col min="13817" max="13817" width="4.28515625" style="34" customWidth="1"/>
    <col min="13818" max="13818" width="29.5703125" style="34" customWidth="1"/>
    <col min="13819" max="13819" width="13" style="34" customWidth="1"/>
    <col min="13820" max="13820" width="19.5703125" style="34" customWidth="1"/>
    <col min="13821" max="13822" width="9.140625" style="34" customWidth="1"/>
    <col min="13823" max="13823" width="16.42578125" style="34" customWidth="1"/>
    <col min="13824" max="13824" width="14.42578125" style="34" customWidth="1"/>
    <col min="13825" max="13825" width="16" style="34" customWidth="1"/>
    <col min="13826" max="13826" width="14.85546875" style="34" customWidth="1"/>
    <col min="13827" max="14072" width="9.140625" style="34"/>
    <col min="14073" max="14073" width="4.28515625" style="34" customWidth="1"/>
    <col min="14074" max="14074" width="29.5703125" style="34" customWidth="1"/>
    <col min="14075" max="14075" width="13" style="34" customWidth="1"/>
    <col min="14076" max="14076" width="19.5703125" style="34" customWidth="1"/>
    <col min="14077" max="14078" width="9.140625" style="34" customWidth="1"/>
    <col min="14079" max="14079" width="16.42578125" style="34" customWidth="1"/>
    <col min="14080" max="14080" width="14.42578125" style="34" customWidth="1"/>
    <col min="14081" max="14081" width="16" style="34" customWidth="1"/>
    <col min="14082" max="14082" width="14.85546875" style="34" customWidth="1"/>
    <col min="14083" max="14328" width="9.140625" style="34"/>
    <col min="14329" max="14329" width="4.28515625" style="34" customWidth="1"/>
    <col min="14330" max="14330" width="29.5703125" style="34" customWidth="1"/>
    <col min="14331" max="14331" width="13" style="34" customWidth="1"/>
    <col min="14332" max="14332" width="19.5703125" style="34" customWidth="1"/>
    <col min="14333" max="14334" width="9.140625" style="34" customWidth="1"/>
    <col min="14335" max="14335" width="16.42578125" style="34" customWidth="1"/>
    <col min="14336" max="14336" width="14.42578125" style="34" customWidth="1"/>
    <col min="14337" max="14337" width="16" style="34" customWidth="1"/>
    <col min="14338" max="14338" width="14.85546875" style="34" customWidth="1"/>
    <col min="14339" max="14584" width="9.140625" style="34"/>
    <col min="14585" max="14585" width="4.28515625" style="34" customWidth="1"/>
    <col min="14586" max="14586" width="29.5703125" style="34" customWidth="1"/>
    <col min="14587" max="14587" width="13" style="34" customWidth="1"/>
    <col min="14588" max="14588" width="19.5703125" style="34" customWidth="1"/>
    <col min="14589" max="14590" width="9.140625" style="34" customWidth="1"/>
    <col min="14591" max="14591" width="16.42578125" style="34" customWidth="1"/>
    <col min="14592" max="14592" width="14.42578125" style="34" customWidth="1"/>
    <col min="14593" max="14593" width="16" style="34" customWidth="1"/>
    <col min="14594" max="14594" width="14.85546875" style="34" customWidth="1"/>
    <col min="14595" max="14840" width="9.140625" style="34"/>
    <col min="14841" max="14841" width="4.28515625" style="34" customWidth="1"/>
    <col min="14842" max="14842" width="29.5703125" style="34" customWidth="1"/>
    <col min="14843" max="14843" width="13" style="34" customWidth="1"/>
    <col min="14844" max="14844" width="19.5703125" style="34" customWidth="1"/>
    <col min="14845" max="14846" width="9.140625" style="34" customWidth="1"/>
    <col min="14847" max="14847" width="16.42578125" style="34" customWidth="1"/>
    <col min="14848" max="14848" width="14.42578125" style="34" customWidth="1"/>
    <col min="14849" max="14849" width="16" style="34" customWidth="1"/>
    <col min="14850" max="14850" width="14.85546875" style="34" customWidth="1"/>
    <col min="14851" max="15096" width="9.140625" style="34"/>
    <col min="15097" max="15097" width="4.28515625" style="34" customWidth="1"/>
    <col min="15098" max="15098" width="29.5703125" style="34" customWidth="1"/>
    <col min="15099" max="15099" width="13" style="34" customWidth="1"/>
    <col min="15100" max="15100" width="19.5703125" style="34" customWidth="1"/>
    <col min="15101" max="15102" width="9.140625" style="34" customWidth="1"/>
    <col min="15103" max="15103" width="16.42578125" style="34" customWidth="1"/>
    <col min="15104" max="15104" width="14.42578125" style="34" customWidth="1"/>
    <col min="15105" max="15105" width="16" style="34" customWidth="1"/>
    <col min="15106" max="15106" width="14.85546875" style="34" customWidth="1"/>
    <col min="15107" max="15352" width="9.140625" style="34"/>
    <col min="15353" max="15353" width="4.28515625" style="34" customWidth="1"/>
    <col min="15354" max="15354" width="29.5703125" style="34" customWidth="1"/>
    <col min="15355" max="15355" width="13" style="34" customWidth="1"/>
    <col min="15356" max="15356" width="19.5703125" style="34" customWidth="1"/>
    <col min="15357" max="15358" width="9.140625" style="34" customWidth="1"/>
    <col min="15359" max="15359" width="16.42578125" style="34" customWidth="1"/>
    <col min="15360" max="15360" width="14.42578125" style="34" customWidth="1"/>
    <col min="15361" max="15361" width="16" style="34" customWidth="1"/>
    <col min="15362" max="15362" width="14.85546875" style="34" customWidth="1"/>
    <col min="15363" max="15608" width="9.140625" style="34"/>
    <col min="15609" max="15609" width="4.28515625" style="34" customWidth="1"/>
    <col min="15610" max="15610" width="29.5703125" style="34" customWidth="1"/>
    <col min="15611" max="15611" width="13" style="34" customWidth="1"/>
    <col min="15612" max="15612" width="19.5703125" style="34" customWidth="1"/>
    <col min="15613" max="15614" width="9.140625" style="34" customWidth="1"/>
    <col min="15615" max="15615" width="16.42578125" style="34" customWidth="1"/>
    <col min="15616" max="15616" width="14.42578125" style="34" customWidth="1"/>
    <col min="15617" max="15617" width="16" style="34" customWidth="1"/>
    <col min="15618" max="15618" width="14.85546875" style="34" customWidth="1"/>
    <col min="15619" max="15864" width="9.140625" style="34"/>
    <col min="15865" max="15865" width="4.28515625" style="34" customWidth="1"/>
    <col min="15866" max="15866" width="29.5703125" style="34" customWidth="1"/>
    <col min="15867" max="15867" width="13" style="34" customWidth="1"/>
    <col min="15868" max="15868" width="19.5703125" style="34" customWidth="1"/>
    <col min="15869" max="15870" width="9.140625" style="34" customWidth="1"/>
    <col min="15871" max="15871" width="16.42578125" style="34" customWidth="1"/>
    <col min="15872" max="15872" width="14.42578125" style="34" customWidth="1"/>
    <col min="15873" max="15873" width="16" style="34" customWidth="1"/>
    <col min="15874" max="15874" width="14.85546875" style="34" customWidth="1"/>
    <col min="15875" max="16120" width="9.140625" style="34"/>
    <col min="16121" max="16121" width="4.28515625" style="34" customWidth="1"/>
    <col min="16122" max="16122" width="29.5703125" style="34" customWidth="1"/>
    <col min="16123" max="16123" width="13" style="34" customWidth="1"/>
    <col min="16124" max="16124" width="19.5703125" style="34" customWidth="1"/>
    <col min="16125" max="16126" width="9.140625" style="34" customWidth="1"/>
    <col min="16127" max="16127" width="16.42578125" style="34" customWidth="1"/>
    <col min="16128" max="16128" width="14.42578125" style="34" customWidth="1"/>
    <col min="16129" max="16129" width="16" style="34" customWidth="1"/>
    <col min="16130" max="16130" width="14.85546875" style="34" customWidth="1"/>
    <col min="16131" max="16384" width="9.140625" style="34"/>
  </cols>
  <sheetData>
    <row r="1" spans="1:12" ht="18.75" x14ac:dyDescent="0.3">
      <c r="A1" s="489" t="s">
        <v>121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</row>
    <row r="2" spans="1:12" ht="18.75" x14ac:dyDescent="0.3">
      <c r="A2" s="489" t="s">
        <v>128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</row>
    <row r="3" spans="1:12" ht="12.75" customHeight="1" x14ac:dyDescent="0.25">
      <c r="A3" s="528" t="s">
        <v>448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</row>
    <row r="4" spans="1:12" ht="52.5" customHeight="1" x14ac:dyDescent="0.25">
      <c r="A4" s="528"/>
      <c r="B4" s="528"/>
      <c r="C4" s="528"/>
      <c r="D4" s="528"/>
      <c r="E4" s="528"/>
      <c r="F4" s="528"/>
      <c r="G4" s="528"/>
      <c r="H4" s="528"/>
      <c r="I4" s="528"/>
      <c r="J4" s="528"/>
      <c r="K4" s="528"/>
    </row>
    <row r="5" spans="1:12" ht="18.75" hidden="1" x14ac:dyDescent="0.25">
      <c r="A5" s="99" t="s">
        <v>187</v>
      </c>
      <c r="B5" s="170"/>
      <c r="C5" s="170"/>
      <c r="D5" s="170"/>
      <c r="E5" s="170"/>
      <c r="F5" s="170"/>
      <c r="G5" s="170"/>
      <c r="H5" s="170"/>
      <c r="I5" s="170"/>
    </row>
    <row r="6" spans="1:12" ht="18.75" x14ac:dyDescent="0.25">
      <c r="A6" s="170"/>
      <c r="B6" s="170"/>
      <c r="C6" s="170"/>
      <c r="D6" s="170"/>
      <c r="E6" s="222"/>
      <c r="F6" s="170"/>
      <c r="G6" s="170"/>
      <c r="H6" s="43"/>
    </row>
    <row r="7" spans="1:12" ht="18" customHeight="1" x14ac:dyDescent="0.25">
      <c r="A7" s="529" t="s">
        <v>105</v>
      </c>
      <c r="B7" s="529" t="s">
        <v>106</v>
      </c>
      <c r="C7" s="529" t="s">
        <v>107</v>
      </c>
      <c r="D7" s="530" t="s">
        <v>108</v>
      </c>
      <c r="E7" s="531"/>
      <c r="F7" s="531"/>
      <c r="G7" s="531"/>
      <c r="H7" s="531"/>
      <c r="I7" s="531"/>
      <c r="J7" s="531"/>
      <c r="K7" s="532"/>
    </row>
    <row r="8" spans="1:12" ht="63" customHeight="1" x14ac:dyDescent="0.25">
      <c r="A8" s="529"/>
      <c r="B8" s="529"/>
      <c r="C8" s="529"/>
      <c r="D8" s="174" t="s">
        <v>109</v>
      </c>
      <c r="E8" s="174" t="s">
        <v>96</v>
      </c>
      <c r="F8" s="174" t="s">
        <v>97</v>
      </c>
      <c r="G8" s="175" t="s">
        <v>178</v>
      </c>
      <c r="H8" s="175" t="s">
        <v>127</v>
      </c>
      <c r="I8" s="176" t="s">
        <v>112</v>
      </c>
      <c r="J8" s="176" t="str">
        <f>CONCATENATE("К-т инф. ",'Сводная ПИР'!D12," 
")</f>
        <v xml:space="preserve">К-т инф. 1 кв. 2026г. 
</v>
      </c>
      <c r="K8" s="176" t="s">
        <v>180</v>
      </c>
    </row>
    <row r="9" spans="1:12" ht="31.5" x14ac:dyDescent="0.25">
      <c r="A9" s="300">
        <v>1</v>
      </c>
      <c r="B9" s="177" t="s">
        <v>323</v>
      </c>
      <c r="C9" s="201">
        <v>74</v>
      </c>
      <c r="D9" s="177" t="s">
        <v>284</v>
      </c>
      <c r="E9" s="247">
        <v>19000</v>
      </c>
      <c r="F9" s="247">
        <v>1160</v>
      </c>
      <c r="G9" s="248"/>
      <c r="H9" s="249">
        <v>1</v>
      </c>
      <c r="I9" s="182">
        <f>(E9+F9*C9)</f>
        <v>104840</v>
      </c>
      <c r="J9" s="182"/>
      <c r="K9" s="182"/>
      <c r="L9" s="45"/>
    </row>
    <row r="10" spans="1:12" x14ac:dyDescent="0.25">
      <c r="A10" s="246"/>
      <c r="B10" s="183" t="s">
        <v>452</v>
      </c>
      <c r="C10" s="178">
        <v>74</v>
      </c>
      <c r="D10" s="177"/>
      <c r="E10" s="185">
        <v>1</v>
      </c>
      <c r="F10" s="247"/>
      <c r="G10" s="180">
        <v>1</v>
      </c>
      <c r="H10" s="181">
        <f>C10/C9</f>
        <v>1</v>
      </c>
      <c r="I10" s="188">
        <f>I9*E10*G10*H10</f>
        <v>104840</v>
      </c>
      <c r="J10" s="187">
        <v>9.8040000000000003</v>
      </c>
      <c r="K10" s="188">
        <f>ROUND(I10*J10,2)</f>
        <v>1027851.36</v>
      </c>
      <c r="L10" s="45"/>
    </row>
    <row r="11" spans="1:12" hidden="1" x14ac:dyDescent="0.25">
      <c r="A11" s="246"/>
      <c r="B11" s="183" t="s">
        <v>440</v>
      </c>
      <c r="C11" s="178"/>
      <c r="D11" s="177"/>
      <c r="E11" s="185">
        <v>1</v>
      </c>
      <c r="F11" s="247"/>
      <c r="G11" s="180">
        <v>1</v>
      </c>
      <c r="H11" s="181">
        <f>C11/C9</f>
        <v>0</v>
      </c>
      <c r="I11" s="188">
        <f>I9*E11*G11*H11</f>
        <v>0</v>
      </c>
      <c r="J11" s="187">
        <f>'Сводная ПИР'!C12</f>
        <v>9.8040000000000003</v>
      </c>
      <c r="K11" s="188">
        <f>ROUND(I11*J11,2)</f>
        <v>0</v>
      </c>
      <c r="L11" s="45"/>
    </row>
    <row r="12" spans="1:12" hidden="1" x14ac:dyDescent="0.25">
      <c r="A12" s="246"/>
      <c r="B12" s="183" t="s">
        <v>441</v>
      </c>
      <c r="C12" s="178"/>
      <c r="D12" s="177"/>
      <c r="E12" s="185">
        <v>1</v>
      </c>
      <c r="F12" s="247"/>
      <c r="G12" s="180">
        <v>1</v>
      </c>
      <c r="H12" s="181">
        <f>C12/C9</f>
        <v>0</v>
      </c>
      <c r="I12" s="186">
        <f>I9*G12*H12*E12</f>
        <v>0</v>
      </c>
      <c r="J12" s="187">
        <f>'Сводная ПИР'!C12</f>
        <v>9.8040000000000003</v>
      </c>
      <c r="K12" s="188">
        <f>ROUND(I12*J12,2)</f>
        <v>0</v>
      </c>
      <c r="L12" s="45"/>
    </row>
    <row r="13" spans="1:12" s="195" customFormat="1" ht="15.75" customHeight="1" x14ac:dyDescent="0.25">
      <c r="A13" s="220"/>
      <c r="B13" s="212" t="s">
        <v>90</v>
      </c>
      <c r="C13" s="213"/>
      <c r="D13" s="214"/>
      <c r="E13" s="215"/>
      <c r="F13" s="213"/>
      <c r="G13" s="213"/>
      <c r="H13" s="216"/>
      <c r="I13" s="217">
        <f>SUM(I10:I12)</f>
        <v>104840</v>
      </c>
      <c r="J13" s="217"/>
      <c r="K13" s="217">
        <f>SUM(K10:K12)</f>
        <v>1027851.36</v>
      </c>
    </row>
    <row r="14" spans="1:12" s="195" customFormat="1" ht="30" customHeight="1" x14ac:dyDescent="0.25">
      <c r="A14" s="220"/>
      <c r="B14" s="183"/>
      <c r="C14" s="184"/>
      <c r="D14" s="179"/>
      <c r="E14" s="185"/>
      <c r="F14" s="196"/>
      <c r="G14" s="70"/>
      <c r="H14" s="197"/>
      <c r="I14" s="69">
        <f>I13</f>
        <v>104840</v>
      </c>
      <c r="J14" s="198"/>
      <c r="K14" s="69">
        <f>K13</f>
        <v>1027851.36</v>
      </c>
    </row>
    <row r="15" spans="1:12" s="195" customFormat="1" ht="30" customHeight="1" x14ac:dyDescent="0.25">
      <c r="A15" s="220"/>
      <c r="B15" s="171" t="s">
        <v>114</v>
      </c>
      <c r="C15" s="495" t="s">
        <v>283</v>
      </c>
      <c r="D15" s="495"/>
      <c r="E15" s="495"/>
      <c r="F15" s="495"/>
      <c r="G15" s="495"/>
      <c r="H15" s="199"/>
      <c r="I15" s="69">
        <f>I14*0.02</f>
        <v>2096.8000000000002</v>
      </c>
      <c r="J15" s="200"/>
      <c r="K15" s="69">
        <f>K14*0.02</f>
        <v>20557.03</v>
      </c>
    </row>
    <row r="16" spans="1:12" s="195" customFormat="1" ht="30" customHeight="1" x14ac:dyDescent="0.25">
      <c r="A16" s="221"/>
      <c r="B16" s="183"/>
      <c r="C16" s="184"/>
      <c r="D16" s="179"/>
      <c r="E16" s="185"/>
      <c r="F16" s="196"/>
      <c r="G16" s="70"/>
      <c r="H16" s="197"/>
      <c r="I16" s="69">
        <f>I14+I15</f>
        <v>106936.8</v>
      </c>
      <c r="J16" s="198"/>
      <c r="K16" s="69">
        <f>K14+K15</f>
        <v>1048408.39</v>
      </c>
    </row>
    <row r="17" spans="1:14" x14ac:dyDescent="0.25">
      <c r="A17" s="44"/>
      <c r="B17" s="44"/>
      <c r="C17" s="44"/>
      <c r="D17" s="44"/>
      <c r="E17" s="45"/>
      <c r="F17" s="45"/>
      <c r="G17" s="46"/>
      <c r="H17" s="46"/>
    </row>
    <row r="18" spans="1:14" x14ac:dyDescent="0.25">
      <c r="A18" s="44"/>
      <c r="B18" s="44"/>
      <c r="C18" s="44"/>
      <c r="D18" s="44"/>
      <c r="E18" s="45"/>
      <c r="F18" s="45"/>
      <c r="G18" s="46"/>
      <c r="H18" s="46"/>
    </row>
    <row r="19" spans="1:14" x14ac:dyDescent="0.25">
      <c r="A19" s="44"/>
      <c r="B19" s="44"/>
      <c r="C19" s="44"/>
      <c r="D19" s="44"/>
      <c r="E19" s="45"/>
      <c r="F19" s="45"/>
      <c r="G19" s="46"/>
      <c r="H19" s="46"/>
    </row>
    <row r="20" spans="1:14" x14ac:dyDescent="0.25">
      <c r="A20" s="44"/>
      <c r="B20" s="44"/>
      <c r="C20" s="44"/>
      <c r="D20" s="44"/>
      <c r="E20" s="45"/>
      <c r="F20" s="45"/>
      <c r="G20" s="46"/>
      <c r="H20" s="46"/>
    </row>
    <row r="21" spans="1:14" x14ac:dyDescent="0.25">
      <c r="A21" s="44"/>
      <c r="B21" s="48" t="s">
        <v>102</v>
      </c>
      <c r="C21" s="49"/>
      <c r="D21" s="50" t="s">
        <v>94</v>
      </c>
      <c r="E21" s="50"/>
      <c r="F21" s="49"/>
      <c r="G21" s="49"/>
      <c r="H21" s="44" t="s">
        <v>437</v>
      </c>
    </row>
    <row r="22" spans="1:14" x14ac:dyDescent="0.25">
      <c r="A22" s="44"/>
      <c r="B22" s="48"/>
      <c r="C22" s="48"/>
      <c r="D22" s="37" t="s">
        <v>103</v>
      </c>
      <c r="F22" s="48"/>
      <c r="G22" s="48"/>
      <c r="H22" s="44"/>
    </row>
    <row r="23" spans="1:14" s="195" customFormat="1" ht="15.75" customHeight="1" x14ac:dyDescent="0.25">
      <c r="A23" s="44"/>
      <c r="B23" s="48"/>
      <c r="C23" s="48"/>
      <c r="D23" s="34"/>
      <c r="E23" s="34"/>
      <c r="F23" s="48"/>
      <c r="G23" s="48"/>
      <c r="H23" s="44"/>
      <c r="I23" s="34"/>
      <c r="J23" s="34"/>
      <c r="K23" s="34"/>
    </row>
    <row r="24" spans="1:14" s="195" customFormat="1" ht="30" customHeight="1" x14ac:dyDescent="0.25">
      <c r="A24" s="44"/>
      <c r="B24" s="48" t="s">
        <v>104</v>
      </c>
      <c r="C24" s="49"/>
      <c r="D24" s="50" t="s">
        <v>94</v>
      </c>
      <c r="E24" s="50"/>
      <c r="F24" s="49"/>
      <c r="G24" s="49"/>
      <c r="H24" s="44" t="s">
        <v>280</v>
      </c>
      <c r="I24" s="34"/>
      <c r="J24" s="34"/>
      <c r="K24" s="34"/>
      <c r="N24" s="363"/>
    </row>
    <row r="25" spans="1:14" s="195" customFormat="1" ht="30" customHeight="1" x14ac:dyDescent="0.25">
      <c r="A25" s="44"/>
      <c r="B25" s="48"/>
      <c r="C25" s="48"/>
      <c r="D25" s="37" t="s">
        <v>103</v>
      </c>
      <c r="E25" s="34"/>
      <c r="F25" s="48"/>
      <c r="G25" s="48"/>
      <c r="H25" s="44"/>
      <c r="I25" s="34"/>
      <c r="J25" s="34"/>
      <c r="K25" s="34"/>
    </row>
    <row r="26" spans="1:14" s="195" customFormat="1" ht="30" customHeight="1" x14ac:dyDescent="0.25">
      <c r="A26" s="44"/>
      <c r="B26" s="44"/>
      <c r="C26" s="44"/>
      <c r="D26" s="44"/>
      <c r="E26" s="34"/>
      <c r="F26" s="45"/>
      <c r="G26" s="211"/>
      <c r="H26" s="46"/>
      <c r="I26" s="34"/>
      <c r="J26" s="34"/>
      <c r="K26" s="34"/>
    </row>
    <row r="27" spans="1:14" x14ac:dyDescent="0.25">
      <c r="A27" s="44"/>
      <c r="B27" s="44"/>
      <c r="C27" s="44"/>
      <c r="D27" s="44"/>
      <c r="F27" s="45"/>
      <c r="G27" s="211"/>
      <c r="H27" s="46"/>
    </row>
    <row r="28" spans="1:14" x14ac:dyDescent="0.25">
      <c r="A28" s="44"/>
      <c r="B28" s="44"/>
      <c r="C28" s="44"/>
      <c r="D28" s="44"/>
      <c r="E28" s="45"/>
      <c r="F28" s="45"/>
      <c r="G28" s="46"/>
      <c r="H28" s="46"/>
    </row>
    <row r="29" spans="1:14" x14ac:dyDescent="0.25">
      <c r="A29" s="51"/>
      <c r="E29" s="52"/>
      <c r="F29" s="52"/>
      <c r="G29" s="53"/>
      <c r="H29" s="46"/>
    </row>
    <row r="30" spans="1:14" x14ac:dyDescent="0.25">
      <c r="A30" s="44"/>
      <c r="G30" s="46"/>
      <c r="H30" s="46"/>
    </row>
    <row r="31" spans="1:14" x14ac:dyDescent="0.25">
      <c r="A31" s="51"/>
      <c r="G31" s="46"/>
      <c r="H31" s="46"/>
    </row>
    <row r="32" spans="1:14" x14ac:dyDescent="0.25">
      <c r="A32" s="54"/>
      <c r="B32" s="41"/>
      <c r="C32" s="41"/>
      <c r="D32" s="41"/>
      <c r="G32" s="46"/>
      <c r="H32" s="55"/>
    </row>
    <row r="33" spans="1:8" x14ac:dyDescent="0.25">
      <c r="A33" s="54"/>
      <c r="B33" s="41"/>
      <c r="C33" s="41"/>
      <c r="D33" s="41"/>
      <c r="G33" s="46"/>
      <c r="H33" s="55"/>
    </row>
    <row r="34" spans="1:8" x14ac:dyDescent="0.25">
      <c r="A34" s="44"/>
      <c r="B34" s="56"/>
      <c r="C34" s="56"/>
      <c r="D34" s="56"/>
      <c r="E34" s="52"/>
      <c r="F34" s="52"/>
      <c r="G34" s="52"/>
      <c r="H34" s="57"/>
    </row>
    <row r="35" spans="1:8" x14ac:dyDescent="0.25">
      <c r="D35" s="37"/>
      <c r="H35" s="58"/>
    </row>
    <row r="36" spans="1:8" x14ac:dyDescent="0.25">
      <c r="D36" s="37"/>
      <c r="H36" s="58"/>
    </row>
    <row r="37" spans="1:8" x14ac:dyDescent="0.25">
      <c r="D37" s="37"/>
      <c r="F37" s="36"/>
      <c r="H37" s="59"/>
    </row>
    <row r="38" spans="1:8" x14ac:dyDescent="0.25">
      <c r="E38" s="45"/>
      <c r="F38" s="45"/>
      <c r="H38" s="60"/>
    </row>
    <row r="39" spans="1:8" x14ac:dyDescent="0.25">
      <c r="E39" s="45"/>
      <c r="F39" s="45"/>
      <c r="H39" s="60"/>
    </row>
    <row r="40" spans="1:8" x14ac:dyDescent="0.25">
      <c r="H40" s="60"/>
    </row>
    <row r="41" spans="1:8" x14ac:dyDescent="0.25">
      <c r="H41" s="60"/>
    </row>
    <row r="43" spans="1:8" x14ac:dyDescent="0.25">
      <c r="H43" s="60"/>
    </row>
    <row r="44" spans="1:8" x14ac:dyDescent="0.25">
      <c r="H44" s="61"/>
    </row>
    <row r="45" spans="1:8" x14ac:dyDescent="0.25">
      <c r="H45" s="61"/>
    </row>
    <row r="46" spans="1:8" x14ac:dyDescent="0.25">
      <c r="H46" s="62"/>
    </row>
    <row r="47" spans="1:8" x14ac:dyDescent="0.25">
      <c r="A47" s="37"/>
      <c r="H47" s="37"/>
    </row>
    <row r="48" spans="1:8" x14ac:dyDescent="0.25">
      <c r="A48" s="37"/>
      <c r="H48" s="37"/>
    </row>
  </sheetData>
  <mergeCells count="8">
    <mergeCell ref="C15:G15"/>
    <mergeCell ref="A1:K1"/>
    <mergeCell ref="A2:K2"/>
    <mergeCell ref="A3:K4"/>
    <mergeCell ref="A7:A8"/>
    <mergeCell ref="B7:B8"/>
    <mergeCell ref="C7:C8"/>
    <mergeCell ref="D7:K7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L48"/>
  <sheetViews>
    <sheetView view="pageBreakPreview" zoomScale="70" zoomScaleNormal="100" zoomScaleSheetLayoutView="70" workbookViewId="0">
      <selection activeCell="K15" sqref="K15"/>
    </sheetView>
  </sheetViews>
  <sheetFormatPr defaultRowHeight="15.75" x14ac:dyDescent="0.25"/>
  <cols>
    <col min="1" max="1" width="4.28515625" style="34" customWidth="1"/>
    <col min="2" max="2" width="29.7109375" style="34" customWidth="1"/>
    <col min="3" max="3" width="14.5703125" style="34" customWidth="1"/>
    <col min="4" max="4" width="19.5703125" style="34" customWidth="1"/>
    <col min="5" max="6" width="9.140625" style="34" customWidth="1"/>
    <col min="7" max="7" width="32.42578125" style="34" customWidth="1"/>
    <col min="8" max="8" width="18.7109375" style="34" customWidth="1"/>
    <col min="9" max="9" width="16" style="34" customWidth="1"/>
    <col min="10" max="10" width="14.85546875" style="34" customWidth="1"/>
    <col min="11" max="11" width="17.5703125" style="34" customWidth="1"/>
    <col min="12" max="12" width="15.7109375" style="34" customWidth="1"/>
    <col min="13" max="254" width="9.140625" style="34"/>
    <col min="255" max="255" width="4.28515625" style="34" customWidth="1"/>
    <col min="256" max="256" width="29.5703125" style="34" customWidth="1"/>
    <col min="257" max="257" width="13" style="34" customWidth="1"/>
    <col min="258" max="258" width="19.5703125" style="34" customWidth="1"/>
    <col min="259" max="260" width="9.140625" style="34" customWidth="1"/>
    <col min="261" max="261" width="16.42578125" style="34" customWidth="1"/>
    <col min="262" max="262" width="14.42578125" style="34" customWidth="1"/>
    <col min="263" max="263" width="16" style="34" customWidth="1"/>
    <col min="264" max="264" width="14.85546875" style="34" customWidth="1"/>
    <col min="265" max="510" width="9.140625" style="34"/>
    <col min="511" max="511" width="4.28515625" style="34" customWidth="1"/>
    <col min="512" max="512" width="29.5703125" style="34" customWidth="1"/>
    <col min="513" max="513" width="13" style="34" customWidth="1"/>
    <col min="514" max="514" width="19.5703125" style="34" customWidth="1"/>
    <col min="515" max="516" width="9.140625" style="34" customWidth="1"/>
    <col min="517" max="517" width="16.42578125" style="34" customWidth="1"/>
    <col min="518" max="518" width="14.42578125" style="34" customWidth="1"/>
    <col min="519" max="519" width="16" style="34" customWidth="1"/>
    <col min="520" max="520" width="14.85546875" style="34" customWidth="1"/>
    <col min="521" max="766" width="9.140625" style="34"/>
    <col min="767" max="767" width="4.28515625" style="34" customWidth="1"/>
    <col min="768" max="768" width="29.5703125" style="34" customWidth="1"/>
    <col min="769" max="769" width="13" style="34" customWidth="1"/>
    <col min="770" max="770" width="19.5703125" style="34" customWidth="1"/>
    <col min="771" max="772" width="9.140625" style="34" customWidth="1"/>
    <col min="773" max="773" width="16.42578125" style="34" customWidth="1"/>
    <col min="774" max="774" width="14.42578125" style="34" customWidth="1"/>
    <col min="775" max="775" width="16" style="34" customWidth="1"/>
    <col min="776" max="776" width="14.85546875" style="34" customWidth="1"/>
    <col min="777" max="1022" width="9.140625" style="34"/>
    <col min="1023" max="1023" width="4.28515625" style="34" customWidth="1"/>
    <col min="1024" max="1024" width="29.5703125" style="34" customWidth="1"/>
    <col min="1025" max="1025" width="13" style="34" customWidth="1"/>
    <col min="1026" max="1026" width="19.5703125" style="34" customWidth="1"/>
    <col min="1027" max="1028" width="9.140625" style="34" customWidth="1"/>
    <col min="1029" max="1029" width="16.42578125" style="34" customWidth="1"/>
    <col min="1030" max="1030" width="14.42578125" style="34" customWidth="1"/>
    <col min="1031" max="1031" width="16" style="34" customWidth="1"/>
    <col min="1032" max="1032" width="14.85546875" style="34" customWidth="1"/>
    <col min="1033" max="1278" width="9.140625" style="34"/>
    <col min="1279" max="1279" width="4.28515625" style="34" customWidth="1"/>
    <col min="1280" max="1280" width="29.5703125" style="34" customWidth="1"/>
    <col min="1281" max="1281" width="13" style="34" customWidth="1"/>
    <col min="1282" max="1282" width="19.5703125" style="34" customWidth="1"/>
    <col min="1283" max="1284" width="9.140625" style="34" customWidth="1"/>
    <col min="1285" max="1285" width="16.42578125" style="34" customWidth="1"/>
    <col min="1286" max="1286" width="14.42578125" style="34" customWidth="1"/>
    <col min="1287" max="1287" width="16" style="34" customWidth="1"/>
    <col min="1288" max="1288" width="14.85546875" style="34" customWidth="1"/>
    <col min="1289" max="1534" width="9.140625" style="34"/>
    <col min="1535" max="1535" width="4.28515625" style="34" customWidth="1"/>
    <col min="1536" max="1536" width="29.5703125" style="34" customWidth="1"/>
    <col min="1537" max="1537" width="13" style="34" customWidth="1"/>
    <col min="1538" max="1538" width="19.5703125" style="34" customWidth="1"/>
    <col min="1539" max="1540" width="9.140625" style="34" customWidth="1"/>
    <col min="1541" max="1541" width="16.42578125" style="34" customWidth="1"/>
    <col min="1542" max="1542" width="14.42578125" style="34" customWidth="1"/>
    <col min="1543" max="1543" width="16" style="34" customWidth="1"/>
    <col min="1544" max="1544" width="14.85546875" style="34" customWidth="1"/>
    <col min="1545" max="1790" width="9.140625" style="34"/>
    <col min="1791" max="1791" width="4.28515625" style="34" customWidth="1"/>
    <col min="1792" max="1792" width="29.5703125" style="34" customWidth="1"/>
    <col min="1793" max="1793" width="13" style="34" customWidth="1"/>
    <col min="1794" max="1794" width="19.5703125" style="34" customWidth="1"/>
    <col min="1795" max="1796" width="9.140625" style="34" customWidth="1"/>
    <col min="1797" max="1797" width="16.42578125" style="34" customWidth="1"/>
    <col min="1798" max="1798" width="14.42578125" style="34" customWidth="1"/>
    <col min="1799" max="1799" width="16" style="34" customWidth="1"/>
    <col min="1800" max="1800" width="14.85546875" style="34" customWidth="1"/>
    <col min="1801" max="2046" width="9.140625" style="34"/>
    <col min="2047" max="2047" width="4.28515625" style="34" customWidth="1"/>
    <col min="2048" max="2048" width="29.5703125" style="34" customWidth="1"/>
    <col min="2049" max="2049" width="13" style="34" customWidth="1"/>
    <col min="2050" max="2050" width="19.5703125" style="34" customWidth="1"/>
    <col min="2051" max="2052" width="9.140625" style="34" customWidth="1"/>
    <col min="2053" max="2053" width="16.42578125" style="34" customWidth="1"/>
    <col min="2054" max="2054" width="14.42578125" style="34" customWidth="1"/>
    <col min="2055" max="2055" width="16" style="34" customWidth="1"/>
    <col min="2056" max="2056" width="14.85546875" style="34" customWidth="1"/>
    <col min="2057" max="2302" width="9.140625" style="34"/>
    <col min="2303" max="2303" width="4.28515625" style="34" customWidth="1"/>
    <col min="2304" max="2304" width="29.5703125" style="34" customWidth="1"/>
    <col min="2305" max="2305" width="13" style="34" customWidth="1"/>
    <col min="2306" max="2306" width="19.5703125" style="34" customWidth="1"/>
    <col min="2307" max="2308" width="9.140625" style="34" customWidth="1"/>
    <col min="2309" max="2309" width="16.42578125" style="34" customWidth="1"/>
    <col min="2310" max="2310" width="14.42578125" style="34" customWidth="1"/>
    <col min="2311" max="2311" width="16" style="34" customWidth="1"/>
    <col min="2312" max="2312" width="14.85546875" style="34" customWidth="1"/>
    <col min="2313" max="2558" width="9.140625" style="34"/>
    <col min="2559" max="2559" width="4.28515625" style="34" customWidth="1"/>
    <col min="2560" max="2560" width="29.5703125" style="34" customWidth="1"/>
    <col min="2561" max="2561" width="13" style="34" customWidth="1"/>
    <col min="2562" max="2562" width="19.5703125" style="34" customWidth="1"/>
    <col min="2563" max="2564" width="9.140625" style="34" customWidth="1"/>
    <col min="2565" max="2565" width="16.42578125" style="34" customWidth="1"/>
    <col min="2566" max="2566" width="14.42578125" style="34" customWidth="1"/>
    <col min="2567" max="2567" width="16" style="34" customWidth="1"/>
    <col min="2568" max="2568" width="14.85546875" style="34" customWidth="1"/>
    <col min="2569" max="2814" width="9.140625" style="34"/>
    <col min="2815" max="2815" width="4.28515625" style="34" customWidth="1"/>
    <col min="2816" max="2816" width="29.5703125" style="34" customWidth="1"/>
    <col min="2817" max="2817" width="13" style="34" customWidth="1"/>
    <col min="2818" max="2818" width="19.5703125" style="34" customWidth="1"/>
    <col min="2819" max="2820" width="9.140625" style="34" customWidth="1"/>
    <col min="2821" max="2821" width="16.42578125" style="34" customWidth="1"/>
    <col min="2822" max="2822" width="14.42578125" style="34" customWidth="1"/>
    <col min="2823" max="2823" width="16" style="34" customWidth="1"/>
    <col min="2824" max="2824" width="14.85546875" style="34" customWidth="1"/>
    <col min="2825" max="3070" width="9.140625" style="34"/>
    <col min="3071" max="3071" width="4.28515625" style="34" customWidth="1"/>
    <col min="3072" max="3072" width="29.5703125" style="34" customWidth="1"/>
    <col min="3073" max="3073" width="13" style="34" customWidth="1"/>
    <col min="3074" max="3074" width="19.5703125" style="34" customWidth="1"/>
    <col min="3075" max="3076" width="9.140625" style="34" customWidth="1"/>
    <col min="3077" max="3077" width="16.42578125" style="34" customWidth="1"/>
    <col min="3078" max="3078" width="14.42578125" style="34" customWidth="1"/>
    <col min="3079" max="3079" width="16" style="34" customWidth="1"/>
    <col min="3080" max="3080" width="14.85546875" style="34" customWidth="1"/>
    <col min="3081" max="3326" width="9.140625" style="34"/>
    <col min="3327" max="3327" width="4.28515625" style="34" customWidth="1"/>
    <col min="3328" max="3328" width="29.5703125" style="34" customWidth="1"/>
    <col min="3329" max="3329" width="13" style="34" customWidth="1"/>
    <col min="3330" max="3330" width="19.5703125" style="34" customWidth="1"/>
    <col min="3331" max="3332" width="9.140625" style="34" customWidth="1"/>
    <col min="3333" max="3333" width="16.42578125" style="34" customWidth="1"/>
    <col min="3334" max="3334" width="14.42578125" style="34" customWidth="1"/>
    <col min="3335" max="3335" width="16" style="34" customWidth="1"/>
    <col min="3336" max="3336" width="14.85546875" style="34" customWidth="1"/>
    <col min="3337" max="3582" width="9.140625" style="34"/>
    <col min="3583" max="3583" width="4.28515625" style="34" customWidth="1"/>
    <col min="3584" max="3584" width="29.5703125" style="34" customWidth="1"/>
    <col min="3585" max="3585" width="13" style="34" customWidth="1"/>
    <col min="3586" max="3586" width="19.5703125" style="34" customWidth="1"/>
    <col min="3587" max="3588" width="9.140625" style="34" customWidth="1"/>
    <col min="3589" max="3589" width="16.42578125" style="34" customWidth="1"/>
    <col min="3590" max="3590" width="14.42578125" style="34" customWidth="1"/>
    <col min="3591" max="3591" width="16" style="34" customWidth="1"/>
    <col min="3592" max="3592" width="14.85546875" style="34" customWidth="1"/>
    <col min="3593" max="3838" width="9.140625" style="34"/>
    <col min="3839" max="3839" width="4.28515625" style="34" customWidth="1"/>
    <col min="3840" max="3840" width="29.5703125" style="34" customWidth="1"/>
    <col min="3841" max="3841" width="13" style="34" customWidth="1"/>
    <col min="3842" max="3842" width="19.5703125" style="34" customWidth="1"/>
    <col min="3843" max="3844" width="9.140625" style="34" customWidth="1"/>
    <col min="3845" max="3845" width="16.42578125" style="34" customWidth="1"/>
    <col min="3846" max="3846" width="14.42578125" style="34" customWidth="1"/>
    <col min="3847" max="3847" width="16" style="34" customWidth="1"/>
    <col min="3848" max="3848" width="14.85546875" style="34" customWidth="1"/>
    <col min="3849" max="4094" width="9.140625" style="34"/>
    <col min="4095" max="4095" width="4.28515625" style="34" customWidth="1"/>
    <col min="4096" max="4096" width="29.5703125" style="34" customWidth="1"/>
    <col min="4097" max="4097" width="13" style="34" customWidth="1"/>
    <col min="4098" max="4098" width="19.5703125" style="34" customWidth="1"/>
    <col min="4099" max="4100" width="9.140625" style="34" customWidth="1"/>
    <col min="4101" max="4101" width="16.42578125" style="34" customWidth="1"/>
    <col min="4102" max="4102" width="14.42578125" style="34" customWidth="1"/>
    <col min="4103" max="4103" width="16" style="34" customWidth="1"/>
    <col min="4104" max="4104" width="14.85546875" style="34" customWidth="1"/>
    <col min="4105" max="4350" width="9.140625" style="34"/>
    <col min="4351" max="4351" width="4.28515625" style="34" customWidth="1"/>
    <col min="4352" max="4352" width="29.5703125" style="34" customWidth="1"/>
    <col min="4353" max="4353" width="13" style="34" customWidth="1"/>
    <col min="4354" max="4354" width="19.5703125" style="34" customWidth="1"/>
    <col min="4355" max="4356" width="9.140625" style="34" customWidth="1"/>
    <col min="4357" max="4357" width="16.42578125" style="34" customWidth="1"/>
    <col min="4358" max="4358" width="14.42578125" style="34" customWidth="1"/>
    <col min="4359" max="4359" width="16" style="34" customWidth="1"/>
    <col min="4360" max="4360" width="14.85546875" style="34" customWidth="1"/>
    <col min="4361" max="4606" width="9.140625" style="34"/>
    <col min="4607" max="4607" width="4.28515625" style="34" customWidth="1"/>
    <col min="4608" max="4608" width="29.5703125" style="34" customWidth="1"/>
    <col min="4609" max="4609" width="13" style="34" customWidth="1"/>
    <col min="4610" max="4610" width="19.5703125" style="34" customWidth="1"/>
    <col min="4611" max="4612" width="9.140625" style="34" customWidth="1"/>
    <col min="4613" max="4613" width="16.42578125" style="34" customWidth="1"/>
    <col min="4614" max="4614" width="14.42578125" style="34" customWidth="1"/>
    <col min="4615" max="4615" width="16" style="34" customWidth="1"/>
    <col min="4616" max="4616" width="14.85546875" style="34" customWidth="1"/>
    <col min="4617" max="4862" width="9.140625" style="34"/>
    <col min="4863" max="4863" width="4.28515625" style="34" customWidth="1"/>
    <col min="4864" max="4864" width="29.5703125" style="34" customWidth="1"/>
    <col min="4865" max="4865" width="13" style="34" customWidth="1"/>
    <col min="4866" max="4866" width="19.5703125" style="34" customWidth="1"/>
    <col min="4867" max="4868" width="9.140625" style="34" customWidth="1"/>
    <col min="4869" max="4869" width="16.42578125" style="34" customWidth="1"/>
    <col min="4870" max="4870" width="14.42578125" style="34" customWidth="1"/>
    <col min="4871" max="4871" width="16" style="34" customWidth="1"/>
    <col min="4872" max="4872" width="14.85546875" style="34" customWidth="1"/>
    <col min="4873" max="5118" width="9.140625" style="34"/>
    <col min="5119" max="5119" width="4.28515625" style="34" customWidth="1"/>
    <col min="5120" max="5120" width="29.5703125" style="34" customWidth="1"/>
    <col min="5121" max="5121" width="13" style="34" customWidth="1"/>
    <col min="5122" max="5122" width="19.5703125" style="34" customWidth="1"/>
    <col min="5123" max="5124" width="9.140625" style="34" customWidth="1"/>
    <col min="5125" max="5125" width="16.42578125" style="34" customWidth="1"/>
    <col min="5126" max="5126" width="14.42578125" style="34" customWidth="1"/>
    <col min="5127" max="5127" width="16" style="34" customWidth="1"/>
    <col min="5128" max="5128" width="14.85546875" style="34" customWidth="1"/>
    <col min="5129" max="5374" width="9.140625" style="34"/>
    <col min="5375" max="5375" width="4.28515625" style="34" customWidth="1"/>
    <col min="5376" max="5376" width="29.5703125" style="34" customWidth="1"/>
    <col min="5377" max="5377" width="13" style="34" customWidth="1"/>
    <col min="5378" max="5378" width="19.5703125" style="34" customWidth="1"/>
    <col min="5379" max="5380" width="9.140625" style="34" customWidth="1"/>
    <col min="5381" max="5381" width="16.42578125" style="34" customWidth="1"/>
    <col min="5382" max="5382" width="14.42578125" style="34" customWidth="1"/>
    <col min="5383" max="5383" width="16" style="34" customWidth="1"/>
    <col min="5384" max="5384" width="14.85546875" style="34" customWidth="1"/>
    <col min="5385" max="5630" width="9.140625" style="34"/>
    <col min="5631" max="5631" width="4.28515625" style="34" customWidth="1"/>
    <col min="5632" max="5632" width="29.5703125" style="34" customWidth="1"/>
    <col min="5633" max="5633" width="13" style="34" customWidth="1"/>
    <col min="5634" max="5634" width="19.5703125" style="34" customWidth="1"/>
    <col min="5635" max="5636" width="9.140625" style="34" customWidth="1"/>
    <col min="5637" max="5637" width="16.42578125" style="34" customWidth="1"/>
    <col min="5638" max="5638" width="14.42578125" style="34" customWidth="1"/>
    <col min="5639" max="5639" width="16" style="34" customWidth="1"/>
    <col min="5640" max="5640" width="14.85546875" style="34" customWidth="1"/>
    <col min="5641" max="5886" width="9.140625" style="34"/>
    <col min="5887" max="5887" width="4.28515625" style="34" customWidth="1"/>
    <col min="5888" max="5888" width="29.5703125" style="34" customWidth="1"/>
    <col min="5889" max="5889" width="13" style="34" customWidth="1"/>
    <col min="5890" max="5890" width="19.5703125" style="34" customWidth="1"/>
    <col min="5891" max="5892" width="9.140625" style="34" customWidth="1"/>
    <col min="5893" max="5893" width="16.42578125" style="34" customWidth="1"/>
    <col min="5894" max="5894" width="14.42578125" style="34" customWidth="1"/>
    <col min="5895" max="5895" width="16" style="34" customWidth="1"/>
    <col min="5896" max="5896" width="14.85546875" style="34" customWidth="1"/>
    <col min="5897" max="6142" width="9.140625" style="34"/>
    <col min="6143" max="6143" width="4.28515625" style="34" customWidth="1"/>
    <col min="6144" max="6144" width="29.5703125" style="34" customWidth="1"/>
    <col min="6145" max="6145" width="13" style="34" customWidth="1"/>
    <col min="6146" max="6146" width="19.5703125" style="34" customWidth="1"/>
    <col min="6147" max="6148" width="9.140625" style="34" customWidth="1"/>
    <col min="6149" max="6149" width="16.42578125" style="34" customWidth="1"/>
    <col min="6150" max="6150" width="14.42578125" style="34" customWidth="1"/>
    <col min="6151" max="6151" width="16" style="34" customWidth="1"/>
    <col min="6152" max="6152" width="14.85546875" style="34" customWidth="1"/>
    <col min="6153" max="6398" width="9.140625" style="34"/>
    <col min="6399" max="6399" width="4.28515625" style="34" customWidth="1"/>
    <col min="6400" max="6400" width="29.5703125" style="34" customWidth="1"/>
    <col min="6401" max="6401" width="13" style="34" customWidth="1"/>
    <col min="6402" max="6402" width="19.5703125" style="34" customWidth="1"/>
    <col min="6403" max="6404" width="9.140625" style="34" customWidth="1"/>
    <col min="6405" max="6405" width="16.42578125" style="34" customWidth="1"/>
    <col min="6406" max="6406" width="14.42578125" style="34" customWidth="1"/>
    <col min="6407" max="6407" width="16" style="34" customWidth="1"/>
    <col min="6408" max="6408" width="14.85546875" style="34" customWidth="1"/>
    <col min="6409" max="6654" width="9.140625" style="34"/>
    <col min="6655" max="6655" width="4.28515625" style="34" customWidth="1"/>
    <col min="6656" max="6656" width="29.5703125" style="34" customWidth="1"/>
    <col min="6657" max="6657" width="13" style="34" customWidth="1"/>
    <col min="6658" max="6658" width="19.5703125" style="34" customWidth="1"/>
    <col min="6659" max="6660" width="9.140625" style="34" customWidth="1"/>
    <col min="6661" max="6661" width="16.42578125" style="34" customWidth="1"/>
    <col min="6662" max="6662" width="14.42578125" style="34" customWidth="1"/>
    <col min="6663" max="6663" width="16" style="34" customWidth="1"/>
    <col min="6664" max="6664" width="14.85546875" style="34" customWidth="1"/>
    <col min="6665" max="6910" width="9.140625" style="34"/>
    <col min="6911" max="6911" width="4.28515625" style="34" customWidth="1"/>
    <col min="6912" max="6912" width="29.5703125" style="34" customWidth="1"/>
    <col min="6913" max="6913" width="13" style="34" customWidth="1"/>
    <col min="6914" max="6914" width="19.5703125" style="34" customWidth="1"/>
    <col min="6915" max="6916" width="9.140625" style="34" customWidth="1"/>
    <col min="6917" max="6917" width="16.42578125" style="34" customWidth="1"/>
    <col min="6918" max="6918" width="14.42578125" style="34" customWidth="1"/>
    <col min="6919" max="6919" width="16" style="34" customWidth="1"/>
    <col min="6920" max="6920" width="14.85546875" style="34" customWidth="1"/>
    <col min="6921" max="7166" width="9.140625" style="34"/>
    <col min="7167" max="7167" width="4.28515625" style="34" customWidth="1"/>
    <col min="7168" max="7168" width="29.5703125" style="34" customWidth="1"/>
    <col min="7169" max="7169" width="13" style="34" customWidth="1"/>
    <col min="7170" max="7170" width="19.5703125" style="34" customWidth="1"/>
    <col min="7171" max="7172" width="9.140625" style="34" customWidth="1"/>
    <col min="7173" max="7173" width="16.42578125" style="34" customWidth="1"/>
    <col min="7174" max="7174" width="14.42578125" style="34" customWidth="1"/>
    <col min="7175" max="7175" width="16" style="34" customWidth="1"/>
    <col min="7176" max="7176" width="14.85546875" style="34" customWidth="1"/>
    <col min="7177" max="7422" width="9.140625" style="34"/>
    <col min="7423" max="7423" width="4.28515625" style="34" customWidth="1"/>
    <col min="7424" max="7424" width="29.5703125" style="34" customWidth="1"/>
    <col min="7425" max="7425" width="13" style="34" customWidth="1"/>
    <col min="7426" max="7426" width="19.5703125" style="34" customWidth="1"/>
    <col min="7427" max="7428" width="9.140625" style="34" customWidth="1"/>
    <col min="7429" max="7429" width="16.42578125" style="34" customWidth="1"/>
    <col min="7430" max="7430" width="14.42578125" style="34" customWidth="1"/>
    <col min="7431" max="7431" width="16" style="34" customWidth="1"/>
    <col min="7432" max="7432" width="14.85546875" style="34" customWidth="1"/>
    <col min="7433" max="7678" width="9.140625" style="34"/>
    <col min="7679" max="7679" width="4.28515625" style="34" customWidth="1"/>
    <col min="7680" max="7680" width="29.5703125" style="34" customWidth="1"/>
    <col min="7681" max="7681" width="13" style="34" customWidth="1"/>
    <col min="7682" max="7682" width="19.5703125" style="34" customWidth="1"/>
    <col min="7683" max="7684" width="9.140625" style="34" customWidth="1"/>
    <col min="7685" max="7685" width="16.42578125" style="34" customWidth="1"/>
    <col min="7686" max="7686" width="14.42578125" style="34" customWidth="1"/>
    <col min="7687" max="7687" width="16" style="34" customWidth="1"/>
    <col min="7688" max="7688" width="14.85546875" style="34" customWidth="1"/>
    <col min="7689" max="7934" width="9.140625" style="34"/>
    <col min="7935" max="7935" width="4.28515625" style="34" customWidth="1"/>
    <col min="7936" max="7936" width="29.5703125" style="34" customWidth="1"/>
    <col min="7937" max="7937" width="13" style="34" customWidth="1"/>
    <col min="7938" max="7938" width="19.5703125" style="34" customWidth="1"/>
    <col min="7939" max="7940" width="9.140625" style="34" customWidth="1"/>
    <col min="7941" max="7941" width="16.42578125" style="34" customWidth="1"/>
    <col min="7942" max="7942" width="14.42578125" style="34" customWidth="1"/>
    <col min="7943" max="7943" width="16" style="34" customWidth="1"/>
    <col min="7944" max="7944" width="14.85546875" style="34" customWidth="1"/>
    <col min="7945" max="8190" width="9.140625" style="34"/>
    <col min="8191" max="8191" width="4.28515625" style="34" customWidth="1"/>
    <col min="8192" max="8192" width="29.5703125" style="34" customWidth="1"/>
    <col min="8193" max="8193" width="13" style="34" customWidth="1"/>
    <col min="8194" max="8194" width="19.5703125" style="34" customWidth="1"/>
    <col min="8195" max="8196" width="9.140625" style="34" customWidth="1"/>
    <col min="8197" max="8197" width="16.42578125" style="34" customWidth="1"/>
    <col min="8198" max="8198" width="14.42578125" style="34" customWidth="1"/>
    <col min="8199" max="8199" width="16" style="34" customWidth="1"/>
    <col min="8200" max="8200" width="14.85546875" style="34" customWidth="1"/>
    <col min="8201" max="8446" width="9.140625" style="34"/>
    <col min="8447" max="8447" width="4.28515625" style="34" customWidth="1"/>
    <col min="8448" max="8448" width="29.5703125" style="34" customWidth="1"/>
    <col min="8449" max="8449" width="13" style="34" customWidth="1"/>
    <col min="8450" max="8450" width="19.5703125" style="34" customWidth="1"/>
    <col min="8451" max="8452" width="9.140625" style="34" customWidth="1"/>
    <col min="8453" max="8453" width="16.42578125" style="34" customWidth="1"/>
    <col min="8454" max="8454" width="14.42578125" style="34" customWidth="1"/>
    <col min="8455" max="8455" width="16" style="34" customWidth="1"/>
    <col min="8456" max="8456" width="14.85546875" style="34" customWidth="1"/>
    <col min="8457" max="8702" width="9.140625" style="34"/>
    <col min="8703" max="8703" width="4.28515625" style="34" customWidth="1"/>
    <col min="8704" max="8704" width="29.5703125" style="34" customWidth="1"/>
    <col min="8705" max="8705" width="13" style="34" customWidth="1"/>
    <col min="8706" max="8706" width="19.5703125" style="34" customWidth="1"/>
    <col min="8707" max="8708" width="9.140625" style="34" customWidth="1"/>
    <col min="8709" max="8709" width="16.42578125" style="34" customWidth="1"/>
    <col min="8710" max="8710" width="14.42578125" style="34" customWidth="1"/>
    <col min="8711" max="8711" width="16" style="34" customWidth="1"/>
    <col min="8712" max="8712" width="14.85546875" style="34" customWidth="1"/>
    <col min="8713" max="8958" width="9.140625" style="34"/>
    <col min="8959" max="8959" width="4.28515625" style="34" customWidth="1"/>
    <col min="8960" max="8960" width="29.5703125" style="34" customWidth="1"/>
    <col min="8961" max="8961" width="13" style="34" customWidth="1"/>
    <col min="8962" max="8962" width="19.5703125" style="34" customWidth="1"/>
    <col min="8963" max="8964" width="9.140625" style="34" customWidth="1"/>
    <col min="8965" max="8965" width="16.42578125" style="34" customWidth="1"/>
    <col min="8966" max="8966" width="14.42578125" style="34" customWidth="1"/>
    <col min="8967" max="8967" width="16" style="34" customWidth="1"/>
    <col min="8968" max="8968" width="14.85546875" style="34" customWidth="1"/>
    <col min="8969" max="9214" width="9.140625" style="34"/>
    <col min="9215" max="9215" width="4.28515625" style="34" customWidth="1"/>
    <col min="9216" max="9216" width="29.5703125" style="34" customWidth="1"/>
    <col min="9217" max="9217" width="13" style="34" customWidth="1"/>
    <col min="9218" max="9218" width="19.5703125" style="34" customWidth="1"/>
    <col min="9219" max="9220" width="9.140625" style="34" customWidth="1"/>
    <col min="9221" max="9221" width="16.42578125" style="34" customWidth="1"/>
    <col min="9222" max="9222" width="14.42578125" style="34" customWidth="1"/>
    <col min="9223" max="9223" width="16" style="34" customWidth="1"/>
    <col min="9224" max="9224" width="14.85546875" style="34" customWidth="1"/>
    <col min="9225" max="9470" width="9.140625" style="34"/>
    <col min="9471" max="9471" width="4.28515625" style="34" customWidth="1"/>
    <col min="9472" max="9472" width="29.5703125" style="34" customWidth="1"/>
    <col min="9473" max="9473" width="13" style="34" customWidth="1"/>
    <col min="9474" max="9474" width="19.5703125" style="34" customWidth="1"/>
    <col min="9475" max="9476" width="9.140625" style="34" customWidth="1"/>
    <col min="9477" max="9477" width="16.42578125" style="34" customWidth="1"/>
    <col min="9478" max="9478" width="14.42578125" style="34" customWidth="1"/>
    <col min="9479" max="9479" width="16" style="34" customWidth="1"/>
    <col min="9480" max="9480" width="14.85546875" style="34" customWidth="1"/>
    <col min="9481" max="9726" width="9.140625" style="34"/>
    <col min="9727" max="9727" width="4.28515625" style="34" customWidth="1"/>
    <col min="9728" max="9728" width="29.5703125" style="34" customWidth="1"/>
    <col min="9729" max="9729" width="13" style="34" customWidth="1"/>
    <col min="9730" max="9730" width="19.5703125" style="34" customWidth="1"/>
    <col min="9731" max="9732" width="9.140625" style="34" customWidth="1"/>
    <col min="9733" max="9733" width="16.42578125" style="34" customWidth="1"/>
    <col min="9734" max="9734" width="14.42578125" style="34" customWidth="1"/>
    <col min="9735" max="9735" width="16" style="34" customWidth="1"/>
    <col min="9736" max="9736" width="14.85546875" style="34" customWidth="1"/>
    <col min="9737" max="9982" width="9.140625" style="34"/>
    <col min="9983" max="9983" width="4.28515625" style="34" customWidth="1"/>
    <col min="9984" max="9984" width="29.5703125" style="34" customWidth="1"/>
    <col min="9985" max="9985" width="13" style="34" customWidth="1"/>
    <col min="9986" max="9986" width="19.5703125" style="34" customWidth="1"/>
    <col min="9987" max="9988" width="9.140625" style="34" customWidth="1"/>
    <col min="9989" max="9989" width="16.42578125" style="34" customWidth="1"/>
    <col min="9990" max="9990" width="14.42578125" style="34" customWidth="1"/>
    <col min="9991" max="9991" width="16" style="34" customWidth="1"/>
    <col min="9992" max="9992" width="14.85546875" style="34" customWidth="1"/>
    <col min="9993" max="10238" width="9.140625" style="34"/>
    <col min="10239" max="10239" width="4.28515625" style="34" customWidth="1"/>
    <col min="10240" max="10240" width="29.5703125" style="34" customWidth="1"/>
    <col min="10241" max="10241" width="13" style="34" customWidth="1"/>
    <col min="10242" max="10242" width="19.5703125" style="34" customWidth="1"/>
    <col min="10243" max="10244" width="9.140625" style="34" customWidth="1"/>
    <col min="10245" max="10245" width="16.42578125" style="34" customWidth="1"/>
    <col min="10246" max="10246" width="14.42578125" style="34" customWidth="1"/>
    <col min="10247" max="10247" width="16" style="34" customWidth="1"/>
    <col min="10248" max="10248" width="14.85546875" style="34" customWidth="1"/>
    <col min="10249" max="10494" width="9.140625" style="34"/>
    <col min="10495" max="10495" width="4.28515625" style="34" customWidth="1"/>
    <col min="10496" max="10496" width="29.5703125" style="34" customWidth="1"/>
    <col min="10497" max="10497" width="13" style="34" customWidth="1"/>
    <col min="10498" max="10498" width="19.5703125" style="34" customWidth="1"/>
    <col min="10499" max="10500" width="9.140625" style="34" customWidth="1"/>
    <col min="10501" max="10501" width="16.42578125" style="34" customWidth="1"/>
    <col min="10502" max="10502" width="14.42578125" style="34" customWidth="1"/>
    <col min="10503" max="10503" width="16" style="34" customWidth="1"/>
    <col min="10504" max="10504" width="14.85546875" style="34" customWidth="1"/>
    <col min="10505" max="10750" width="9.140625" style="34"/>
    <col min="10751" max="10751" width="4.28515625" style="34" customWidth="1"/>
    <col min="10752" max="10752" width="29.5703125" style="34" customWidth="1"/>
    <col min="10753" max="10753" width="13" style="34" customWidth="1"/>
    <col min="10754" max="10754" width="19.5703125" style="34" customWidth="1"/>
    <col min="10755" max="10756" width="9.140625" style="34" customWidth="1"/>
    <col min="10757" max="10757" width="16.42578125" style="34" customWidth="1"/>
    <col min="10758" max="10758" width="14.42578125" style="34" customWidth="1"/>
    <col min="10759" max="10759" width="16" style="34" customWidth="1"/>
    <col min="10760" max="10760" width="14.85546875" style="34" customWidth="1"/>
    <col min="10761" max="11006" width="9.140625" style="34"/>
    <col min="11007" max="11007" width="4.28515625" style="34" customWidth="1"/>
    <col min="11008" max="11008" width="29.5703125" style="34" customWidth="1"/>
    <col min="11009" max="11009" width="13" style="34" customWidth="1"/>
    <col min="11010" max="11010" width="19.5703125" style="34" customWidth="1"/>
    <col min="11011" max="11012" width="9.140625" style="34" customWidth="1"/>
    <col min="11013" max="11013" width="16.42578125" style="34" customWidth="1"/>
    <col min="11014" max="11014" width="14.42578125" style="34" customWidth="1"/>
    <col min="11015" max="11015" width="16" style="34" customWidth="1"/>
    <col min="11016" max="11016" width="14.85546875" style="34" customWidth="1"/>
    <col min="11017" max="11262" width="9.140625" style="34"/>
    <col min="11263" max="11263" width="4.28515625" style="34" customWidth="1"/>
    <col min="11264" max="11264" width="29.5703125" style="34" customWidth="1"/>
    <col min="11265" max="11265" width="13" style="34" customWidth="1"/>
    <col min="11266" max="11266" width="19.5703125" style="34" customWidth="1"/>
    <col min="11267" max="11268" width="9.140625" style="34" customWidth="1"/>
    <col min="11269" max="11269" width="16.42578125" style="34" customWidth="1"/>
    <col min="11270" max="11270" width="14.42578125" style="34" customWidth="1"/>
    <col min="11271" max="11271" width="16" style="34" customWidth="1"/>
    <col min="11272" max="11272" width="14.85546875" style="34" customWidth="1"/>
    <col min="11273" max="11518" width="9.140625" style="34"/>
    <col min="11519" max="11519" width="4.28515625" style="34" customWidth="1"/>
    <col min="11520" max="11520" width="29.5703125" style="34" customWidth="1"/>
    <col min="11521" max="11521" width="13" style="34" customWidth="1"/>
    <col min="11522" max="11522" width="19.5703125" style="34" customWidth="1"/>
    <col min="11523" max="11524" width="9.140625" style="34" customWidth="1"/>
    <col min="11525" max="11525" width="16.42578125" style="34" customWidth="1"/>
    <col min="11526" max="11526" width="14.42578125" style="34" customWidth="1"/>
    <col min="11527" max="11527" width="16" style="34" customWidth="1"/>
    <col min="11528" max="11528" width="14.85546875" style="34" customWidth="1"/>
    <col min="11529" max="11774" width="9.140625" style="34"/>
    <col min="11775" max="11775" width="4.28515625" style="34" customWidth="1"/>
    <col min="11776" max="11776" width="29.5703125" style="34" customWidth="1"/>
    <col min="11777" max="11777" width="13" style="34" customWidth="1"/>
    <col min="11778" max="11778" width="19.5703125" style="34" customWidth="1"/>
    <col min="11779" max="11780" width="9.140625" style="34" customWidth="1"/>
    <col min="11781" max="11781" width="16.42578125" style="34" customWidth="1"/>
    <col min="11782" max="11782" width="14.42578125" style="34" customWidth="1"/>
    <col min="11783" max="11783" width="16" style="34" customWidth="1"/>
    <col min="11784" max="11784" width="14.85546875" style="34" customWidth="1"/>
    <col min="11785" max="12030" width="9.140625" style="34"/>
    <col min="12031" max="12031" width="4.28515625" style="34" customWidth="1"/>
    <col min="12032" max="12032" width="29.5703125" style="34" customWidth="1"/>
    <col min="12033" max="12033" width="13" style="34" customWidth="1"/>
    <col min="12034" max="12034" width="19.5703125" style="34" customWidth="1"/>
    <col min="12035" max="12036" width="9.140625" style="34" customWidth="1"/>
    <col min="12037" max="12037" width="16.42578125" style="34" customWidth="1"/>
    <col min="12038" max="12038" width="14.42578125" style="34" customWidth="1"/>
    <col min="12039" max="12039" width="16" style="34" customWidth="1"/>
    <col min="12040" max="12040" width="14.85546875" style="34" customWidth="1"/>
    <col min="12041" max="12286" width="9.140625" style="34"/>
    <col min="12287" max="12287" width="4.28515625" style="34" customWidth="1"/>
    <col min="12288" max="12288" width="29.5703125" style="34" customWidth="1"/>
    <col min="12289" max="12289" width="13" style="34" customWidth="1"/>
    <col min="12290" max="12290" width="19.5703125" style="34" customWidth="1"/>
    <col min="12291" max="12292" width="9.140625" style="34" customWidth="1"/>
    <col min="12293" max="12293" width="16.42578125" style="34" customWidth="1"/>
    <col min="12294" max="12294" width="14.42578125" style="34" customWidth="1"/>
    <col min="12295" max="12295" width="16" style="34" customWidth="1"/>
    <col min="12296" max="12296" width="14.85546875" style="34" customWidth="1"/>
    <col min="12297" max="12542" width="9.140625" style="34"/>
    <col min="12543" max="12543" width="4.28515625" style="34" customWidth="1"/>
    <col min="12544" max="12544" width="29.5703125" style="34" customWidth="1"/>
    <col min="12545" max="12545" width="13" style="34" customWidth="1"/>
    <col min="12546" max="12546" width="19.5703125" style="34" customWidth="1"/>
    <col min="12547" max="12548" width="9.140625" style="34" customWidth="1"/>
    <col min="12549" max="12549" width="16.42578125" style="34" customWidth="1"/>
    <col min="12550" max="12550" width="14.42578125" style="34" customWidth="1"/>
    <col min="12551" max="12551" width="16" style="34" customWidth="1"/>
    <col min="12552" max="12552" width="14.85546875" style="34" customWidth="1"/>
    <col min="12553" max="12798" width="9.140625" style="34"/>
    <col min="12799" max="12799" width="4.28515625" style="34" customWidth="1"/>
    <col min="12800" max="12800" width="29.5703125" style="34" customWidth="1"/>
    <col min="12801" max="12801" width="13" style="34" customWidth="1"/>
    <col min="12802" max="12802" width="19.5703125" style="34" customWidth="1"/>
    <col min="12803" max="12804" width="9.140625" style="34" customWidth="1"/>
    <col min="12805" max="12805" width="16.42578125" style="34" customWidth="1"/>
    <col min="12806" max="12806" width="14.42578125" style="34" customWidth="1"/>
    <col min="12807" max="12807" width="16" style="34" customWidth="1"/>
    <col min="12808" max="12808" width="14.85546875" style="34" customWidth="1"/>
    <col min="12809" max="13054" width="9.140625" style="34"/>
    <col min="13055" max="13055" width="4.28515625" style="34" customWidth="1"/>
    <col min="13056" max="13056" width="29.5703125" style="34" customWidth="1"/>
    <col min="13057" max="13057" width="13" style="34" customWidth="1"/>
    <col min="13058" max="13058" width="19.5703125" style="34" customWidth="1"/>
    <col min="13059" max="13060" width="9.140625" style="34" customWidth="1"/>
    <col min="13061" max="13061" width="16.42578125" style="34" customWidth="1"/>
    <col min="13062" max="13062" width="14.42578125" style="34" customWidth="1"/>
    <col min="13063" max="13063" width="16" style="34" customWidth="1"/>
    <col min="13064" max="13064" width="14.85546875" style="34" customWidth="1"/>
    <col min="13065" max="13310" width="9.140625" style="34"/>
    <col min="13311" max="13311" width="4.28515625" style="34" customWidth="1"/>
    <col min="13312" max="13312" width="29.5703125" style="34" customWidth="1"/>
    <col min="13313" max="13313" width="13" style="34" customWidth="1"/>
    <col min="13314" max="13314" width="19.5703125" style="34" customWidth="1"/>
    <col min="13315" max="13316" width="9.140625" style="34" customWidth="1"/>
    <col min="13317" max="13317" width="16.42578125" style="34" customWidth="1"/>
    <col min="13318" max="13318" width="14.42578125" style="34" customWidth="1"/>
    <col min="13319" max="13319" width="16" style="34" customWidth="1"/>
    <col min="13320" max="13320" width="14.85546875" style="34" customWidth="1"/>
    <col min="13321" max="13566" width="9.140625" style="34"/>
    <col min="13567" max="13567" width="4.28515625" style="34" customWidth="1"/>
    <col min="13568" max="13568" width="29.5703125" style="34" customWidth="1"/>
    <col min="13569" max="13569" width="13" style="34" customWidth="1"/>
    <col min="13570" max="13570" width="19.5703125" style="34" customWidth="1"/>
    <col min="13571" max="13572" width="9.140625" style="34" customWidth="1"/>
    <col min="13573" max="13573" width="16.42578125" style="34" customWidth="1"/>
    <col min="13574" max="13574" width="14.42578125" style="34" customWidth="1"/>
    <col min="13575" max="13575" width="16" style="34" customWidth="1"/>
    <col min="13576" max="13576" width="14.85546875" style="34" customWidth="1"/>
    <col min="13577" max="13822" width="9.140625" style="34"/>
    <col min="13823" max="13823" width="4.28515625" style="34" customWidth="1"/>
    <col min="13824" max="13824" width="29.5703125" style="34" customWidth="1"/>
    <col min="13825" max="13825" width="13" style="34" customWidth="1"/>
    <col min="13826" max="13826" width="19.5703125" style="34" customWidth="1"/>
    <col min="13827" max="13828" width="9.140625" style="34" customWidth="1"/>
    <col min="13829" max="13829" width="16.42578125" style="34" customWidth="1"/>
    <col min="13830" max="13830" width="14.42578125" style="34" customWidth="1"/>
    <col min="13831" max="13831" width="16" style="34" customWidth="1"/>
    <col min="13832" max="13832" width="14.85546875" style="34" customWidth="1"/>
    <col min="13833" max="14078" width="9.140625" style="34"/>
    <col min="14079" max="14079" width="4.28515625" style="34" customWidth="1"/>
    <col min="14080" max="14080" width="29.5703125" style="34" customWidth="1"/>
    <col min="14081" max="14081" width="13" style="34" customWidth="1"/>
    <col min="14082" max="14082" width="19.5703125" style="34" customWidth="1"/>
    <col min="14083" max="14084" width="9.140625" style="34" customWidth="1"/>
    <col min="14085" max="14085" width="16.42578125" style="34" customWidth="1"/>
    <col min="14086" max="14086" width="14.42578125" style="34" customWidth="1"/>
    <col min="14087" max="14087" width="16" style="34" customWidth="1"/>
    <col min="14088" max="14088" width="14.85546875" style="34" customWidth="1"/>
    <col min="14089" max="14334" width="9.140625" style="34"/>
    <col min="14335" max="14335" width="4.28515625" style="34" customWidth="1"/>
    <col min="14336" max="14336" width="29.5703125" style="34" customWidth="1"/>
    <col min="14337" max="14337" width="13" style="34" customWidth="1"/>
    <col min="14338" max="14338" width="19.5703125" style="34" customWidth="1"/>
    <col min="14339" max="14340" width="9.140625" style="34" customWidth="1"/>
    <col min="14341" max="14341" width="16.42578125" style="34" customWidth="1"/>
    <col min="14342" max="14342" width="14.42578125" style="34" customWidth="1"/>
    <col min="14343" max="14343" width="16" style="34" customWidth="1"/>
    <col min="14344" max="14344" width="14.85546875" style="34" customWidth="1"/>
    <col min="14345" max="14590" width="9.140625" style="34"/>
    <col min="14591" max="14591" width="4.28515625" style="34" customWidth="1"/>
    <col min="14592" max="14592" width="29.5703125" style="34" customWidth="1"/>
    <col min="14593" max="14593" width="13" style="34" customWidth="1"/>
    <col min="14594" max="14594" width="19.5703125" style="34" customWidth="1"/>
    <col min="14595" max="14596" width="9.140625" style="34" customWidth="1"/>
    <col min="14597" max="14597" width="16.42578125" style="34" customWidth="1"/>
    <col min="14598" max="14598" width="14.42578125" style="34" customWidth="1"/>
    <col min="14599" max="14599" width="16" style="34" customWidth="1"/>
    <col min="14600" max="14600" width="14.85546875" style="34" customWidth="1"/>
    <col min="14601" max="14846" width="9.140625" style="34"/>
    <col min="14847" max="14847" width="4.28515625" style="34" customWidth="1"/>
    <col min="14848" max="14848" width="29.5703125" style="34" customWidth="1"/>
    <col min="14849" max="14849" width="13" style="34" customWidth="1"/>
    <col min="14850" max="14850" width="19.5703125" style="34" customWidth="1"/>
    <col min="14851" max="14852" width="9.140625" style="34" customWidth="1"/>
    <col min="14853" max="14853" width="16.42578125" style="34" customWidth="1"/>
    <col min="14854" max="14854" width="14.42578125" style="34" customWidth="1"/>
    <col min="14855" max="14855" width="16" style="34" customWidth="1"/>
    <col min="14856" max="14856" width="14.85546875" style="34" customWidth="1"/>
    <col min="14857" max="15102" width="9.140625" style="34"/>
    <col min="15103" max="15103" width="4.28515625" style="34" customWidth="1"/>
    <col min="15104" max="15104" width="29.5703125" style="34" customWidth="1"/>
    <col min="15105" max="15105" width="13" style="34" customWidth="1"/>
    <col min="15106" max="15106" width="19.5703125" style="34" customWidth="1"/>
    <col min="15107" max="15108" width="9.140625" style="34" customWidth="1"/>
    <col min="15109" max="15109" width="16.42578125" style="34" customWidth="1"/>
    <col min="15110" max="15110" width="14.42578125" style="34" customWidth="1"/>
    <col min="15111" max="15111" width="16" style="34" customWidth="1"/>
    <col min="15112" max="15112" width="14.85546875" style="34" customWidth="1"/>
    <col min="15113" max="15358" width="9.140625" style="34"/>
    <col min="15359" max="15359" width="4.28515625" style="34" customWidth="1"/>
    <col min="15360" max="15360" width="29.5703125" style="34" customWidth="1"/>
    <col min="15361" max="15361" width="13" style="34" customWidth="1"/>
    <col min="15362" max="15362" width="19.5703125" style="34" customWidth="1"/>
    <col min="15363" max="15364" width="9.140625" style="34" customWidth="1"/>
    <col min="15365" max="15365" width="16.42578125" style="34" customWidth="1"/>
    <col min="15366" max="15366" width="14.42578125" style="34" customWidth="1"/>
    <col min="15367" max="15367" width="16" style="34" customWidth="1"/>
    <col min="15368" max="15368" width="14.85546875" style="34" customWidth="1"/>
    <col min="15369" max="15614" width="9.140625" style="34"/>
    <col min="15615" max="15615" width="4.28515625" style="34" customWidth="1"/>
    <col min="15616" max="15616" width="29.5703125" style="34" customWidth="1"/>
    <col min="15617" max="15617" width="13" style="34" customWidth="1"/>
    <col min="15618" max="15618" width="19.5703125" style="34" customWidth="1"/>
    <col min="15619" max="15620" width="9.140625" style="34" customWidth="1"/>
    <col min="15621" max="15621" width="16.42578125" style="34" customWidth="1"/>
    <col min="15622" max="15622" width="14.42578125" style="34" customWidth="1"/>
    <col min="15623" max="15623" width="16" style="34" customWidth="1"/>
    <col min="15624" max="15624" width="14.85546875" style="34" customWidth="1"/>
    <col min="15625" max="15870" width="9.140625" style="34"/>
    <col min="15871" max="15871" width="4.28515625" style="34" customWidth="1"/>
    <col min="15872" max="15872" width="29.5703125" style="34" customWidth="1"/>
    <col min="15873" max="15873" width="13" style="34" customWidth="1"/>
    <col min="15874" max="15874" width="19.5703125" style="34" customWidth="1"/>
    <col min="15875" max="15876" width="9.140625" style="34" customWidth="1"/>
    <col min="15877" max="15877" width="16.42578125" style="34" customWidth="1"/>
    <col min="15878" max="15878" width="14.42578125" style="34" customWidth="1"/>
    <col min="15879" max="15879" width="16" style="34" customWidth="1"/>
    <col min="15880" max="15880" width="14.85546875" style="34" customWidth="1"/>
    <col min="15881" max="16126" width="9.140625" style="34"/>
    <col min="16127" max="16127" width="4.28515625" style="34" customWidth="1"/>
    <col min="16128" max="16128" width="29.5703125" style="34" customWidth="1"/>
    <col min="16129" max="16129" width="13" style="34" customWidth="1"/>
    <col min="16130" max="16130" width="19.5703125" style="34" customWidth="1"/>
    <col min="16131" max="16132" width="9.140625" style="34" customWidth="1"/>
    <col min="16133" max="16133" width="16.42578125" style="34" customWidth="1"/>
    <col min="16134" max="16134" width="14.42578125" style="34" customWidth="1"/>
    <col min="16135" max="16135" width="16" style="34" customWidth="1"/>
    <col min="16136" max="16136" width="14.85546875" style="34" customWidth="1"/>
    <col min="16137" max="16384" width="9.140625" style="34"/>
  </cols>
  <sheetData>
    <row r="1" spans="1:12" ht="18.75" x14ac:dyDescent="0.3">
      <c r="A1" s="489" t="s">
        <v>186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</row>
    <row r="2" spans="1:12" ht="18.75" x14ac:dyDescent="0.3">
      <c r="A2" s="489" t="s">
        <v>184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2" ht="63.75" customHeight="1" x14ac:dyDescent="0.25">
      <c r="A3" s="528" t="s">
        <v>448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</row>
    <row r="4" spans="1:12" ht="18.75" hidden="1" x14ac:dyDescent="0.25">
      <c r="A4" s="169"/>
      <c r="B4" s="169"/>
      <c r="C4" s="169"/>
      <c r="D4" s="169"/>
      <c r="E4" s="169"/>
      <c r="F4" s="169"/>
      <c r="G4" s="169"/>
      <c r="H4" s="169"/>
      <c r="I4" s="169"/>
      <c r="J4" s="169"/>
    </row>
    <row r="5" spans="1:12" ht="18.75" hidden="1" x14ac:dyDescent="0.25">
      <c r="A5" s="99" t="s">
        <v>188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2" ht="18.75" x14ac:dyDescent="0.25">
      <c r="A6" s="170"/>
      <c r="B6" s="170"/>
      <c r="C6" s="170"/>
      <c r="D6" s="170"/>
      <c r="E6" s="170"/>
      <c r="F6" s="170"/>
      <c r="G6" s="170"/>
      <c r="H6" s="170"/>
      <c r="I6" s="43"/>
    </row>
    <row r="7" spans="1:12" ht="18" customHeight="1" x14ac:dyDescent="0.25">
      <c r="A7" s="529" t="s">
        <v>105</v>
      </c>
      <c r="B7" s="529" t="s">
        <v>106</v>
      </c>
      <c r="C7" s="529" t="s">
        <v>107</v>
      </c>
      <c r="D7" s="530" t="s">
        <v>108</v>
      </c>
      <c r="E7" s="531"/>
      <c r="F7" s="531"/>
      <c r="G7" s="531"/>
      <c r="H7" s="531"/>
      <c r="I7" s="531"/>
      <c r="J7" s="531"/>
      <c r="K7" s="531"/>
      <c r="L7" s="532"/>
    </row>
    <row r="8" spans="1:12" ht="63" customHeight="1" x14ac:dyDescent="0.25">
      <c r="A8" s="529"/>
      <c r="B8" s="529"/>
      <c r="C8" s="529"/>
      <c r="D8" s="174" t="s">
        <v>109</v>
      </c>
      <c r="E8" s="174" t="s">
        <v>96</v>
      </c>
      <c r="F8" s="174" t="s">
        <v>97</v>
      </c>
      <c r="G8" s="529" t="s">
        <v>110</v>
      </c>
      <c r="H8" s="529"/>
      <c r="I8" s="174" t="s">
        <v>111</v>
      </c>
      <c r="J8" s="176" t="s">
        <v>112</v>
      </c>
      <c r="K8" s="176" t="str">
        <f>CONCATENATE("К-т инф. ",'Сводная ПИР'!D12," 
")</f>
        <v xml:space="preserve">К-т инф. 1 кв. 2026г. 
</v>
      </c>
      <c r="L8" s="176" t="s">
        <v>180</v>
      </c>
    </row>
    <row r="9" spans="1:12" ht="31.5" x14ac:dyDescent="0.25">
      <c r="A9" s="533">
        <v>1</v>
      </c>
      <c r="B9" s="177" t="s">
        <v>428</v>
      </c>
      <c r="C9" s="201">
        <f>SUM(C10:C13)</f>
        <v>627</v>
      </c>
      <c r="D9" s="202" t="s">
        <v>189</v>
      </c>
      <c r="E9" s="201">
        <v>9100</v>
      </c>
      <c r="F9" s="201">
        <v>50</v>
      </c>
      <c r="G9" s="203"/>
      <c r="H9" s="204"/>
      <c r="I9" s="205">
        <v>1</v>
      </c>
      <c r="J9" s="182">
        <f>E9+F9*C9</f>
        <v>40450</v>
      </c>
      <c r="K9" s="182"/>
      <c r="L9" s="182"/>
    </row>
    <row r="10" spans="1:12" x14ac:dyDescent="0.25">
      <c r="A10" s="533"/>
      <c r="B10" s="183" t="s">
        <v>193</v>
      </c>
      <c r="C10" s="178">
        <v>30</v>
      </c>
      <c r="D10" s="179"/>
      <c r="E10" s="185">
        <v>1</v>
      </c>
      <c r="F10" s="178"/>
      <c r="G10" s="206">
        <v>1</v>
      </c>
      <c r="H10" s="207">
        <v>1</v>
      </c>
      <c r="I10" s="208">
        <f>ROUND(C10/C9,4)</f>
        <v>4.7800000000000002E-2</v>
      </c>
      <c r="J10" s="188">
        <f>ROUND(E10*H10*I10*J9,2)</f>
        <v>1933.51</v>
      </c>
      <c r="K10" s="187">
        <f>'Сводная ПИР'!C12</f>
        <v>9.8040000000000003</v>
      </c>
      <c r="L10" s="188">
        <f>ROUND(J10*K10,2)</f>
        <v>18956.13</v>
      </c>
    </row>
    <row r="11" spans="1:12" hidden="1" x14ac:dyDescent="0.25">
      <c r="A11" s="533"/>
      <c r="B11" s="183" t="s">
        <v>195</v>
      </c>
      <c r="C11" s="178">
        <v>0</v>
      </c>
      <c r="D11" s="179"/>
      <c r="E11" s="185">
        <v>1</v>
      </c>
      <c r="F11" s="178"/>
      <c r="G11" s="206" t="s">
        <v>438</v>
      </c>
      <c r="H11" s="207">
        <v>1.9</v>
      </c>
      <c r="I11" s="208">
        <f>ROUND(C11/C9,4)</f>
        <v>0</v>
      </c>
      <c r="J11" s="188">
        <f>ROUND(E11*H11*I11*J9,2)</f>
        <v>0</v>
      </c>
      <c r="K11" s="187">
        <f>'Сводная ПИР'!C12</f>
        <v>9.8040000000000003</v>
      </c>
      <c r="L11" s="188">
        <f t="shared" ref="L11" si="0">ROUND(J11*K11,2)</f>
        <v>0</v>
      </c>
    </row>
    <row r="12" spans="1:12" x14ac:dyDescent="0.25">
      <c r="A12" s="533"/>
      <c r="B12" s="183" t="s">
        <v>194</v>
      </c>
      <c r="C12" s="178">
        <f>345+181</f>
        <v>526</v>
      </c>
      <c r="D12" s="179"/>
      <c r="E12" s="185">
        <v>1</v>
      </c>
      <c r="F12" s="178"/>
      <c r="G12" s="206" t="s">
        <v>190</v>
      </c>
      <c r="H12" s="207">
        <v>1.3</v>
      </c>
      <c r="I12" s="208">
        <f>ROUND(C12/C9,4)</f>
        <v>0.83889999999999998</v>
      </c>
      <c r="J12" s="188">
        <f>ROUND(E12*H12*I12*J9,2)</f>
        <v>44113.56</v>
      </c>
      <c r="K12" s="187">
        <f>'Сводная ПИР'!C12</f>
        <v>9.8040000000000003</v>
      </c>
      <c r="L12" s="188">
        <f>ROUND(J12*K12,2)</f>
        <v>432489.34</v>
      </c>
    </row>
    <row r="13" spans="1:12" ht="17.25" customHeight="1" x14ac:dyDescent="0.25">
      <c r="A13" s="533"/>
      <c r="B13" s="183" t="s">
        <v>451</v>
      </c>
      <c r="C13" s="178">
        <v>71</v>
      </c>
      <c r="D13" s="179" t="s">
        <v>434</v>
      </c>
      <c r="E13" s="185">
        <v>1.2</v>
      </c>
      <c r="F13" s="178"/>
      <c r="G13" s="206" t="s">
        <v>190</v>
      </c>
      <c r="H13" s="207">
        <v>1.3</v>
      </c>
      <c r="I13" s="208">
        <f>ROUND(C13/C9,4)</f>
        <v>0.1132</v>
      </c>
      <c r="J13" s="433">
        <f>ROUND(E13*H13*I13*J9,2)</f>
        <v>7143.15</v>
      </c>
      <c r="K13" s="187">
        <v>9.8040000000000003</v>
      </c>
      <c r="L13" s="188">
        <f>ROUND(J13*K13,2)</f>
        <v>70031.44</v>
      </c>
    </row>
    <row r="14" spans="1:12" hidden="1" x14ac:dyDescent="0.25">
      <c r="A14" s="533"/>
      <c r="B14" s="183" t="s">
        <v>439</v>
      </c>
      <c r="C14" s="178">
        <v>0</v>
      </c>
      <c r="D14" s="179" t="s">
        <v>434</v>
      </c>
      <c r="E14" s="185">
        <v>1.2</v>
      </c>
      <c r="F14" s="178"/>
      <c r="G14" s="206" t="s">
        <v>190</v>
      </c>
      <c r="H14" s="207">
        <v>1.3</v>
      </c>
      <c r="I14" s="208">
        <f>ROUND(C14/C9,4)</f>
        <v>0</v>
      </c>
      <c r="J14" s="188">
        <f>ROUND(E14*H14*I14*J9,2)</f>
        <v>0</v>
      </c>
      <c r="K14" s="187">
        <f>'Сводная ПИР'!C12</f>
        <v>9.8040000000000003</v>
      </c>
      <c r="L14" s="188">
        <f>ROUND(J14*K14,2)</f>
        <v>0</v>
      </c>
    </row>
    <row r="15" spans="1:12" x14ac:dyDescent="0.25">
      <c r="A15" s="534"/>
      <c r="B15" s="189" t="s">
        <v>90</v>
      </c>
      <c r="C15" s="190"/>
      <c r="D15" s="191"/>
      <c r="E15" s="192"/>
      <c r="F15" s="190"/>
      <c r="G15" s="535"/>
      <c r="H15" s="535"/>
      <c r="I15" s="193"/>
      <c r="J15" s="194">
        <f>SUM(J10:J14)</f>
        <v>53190.22</v>
      </c>
      <c r="K15" s="194"/>
      <c r="L15" s="194">
        <f>SUM(L10:L14)</f>
        <v>521476.91</v>
      </c>
    </row>
    <row r="16" spans="1:12" s="195" customFormat="1" ht="30" customHeight="1" x14ac:dyDescent="0.25">
      <c r="A16" s="492" t="s">
        <v>182</v>
      </c>
      <c r="B16" s="493"/>
      <c r="C16" s="493"/>
      <c r="D16" s="493"/>
      <c r="E16" s="493"/>
      <c r="F16" s="493"/>
      <c r="G16" s="493"/>
      <c r="H16" s="199"/>
      <c r="I16" s="199"/>
      <c r="J16" s="65">
        <f>J15</f>
        <v>53190.22</v>
      </c>
      <c r="K16" s="200"/>
      <c r="L16" s="65">
        <f>L15</f>
        <v>521476.91</v>
      </c>
    </row>
    <row r="17" spans="1:12" s="195" customFormat="1" ht="30" customHeight="1" x14ac:dyDescent="0.25">
      <c r="A17" s="67" t="s">
        <v>114</v>
      </c>
      <c r="B17" s="68"/>
      <c r="C17" s="495" t="s">
        <v>118</v>
      </c>
      <c r="D17" s="495"/>
      <c r="E17" s="495"/>
      <c r="F17" s="495"/>
      <c r="G17" s="495"/>
      <c r="H17" s="199"/>
      <c r="I17" s="199"/>
      <c r="J17" s="69">
        <f>J16*2%</f>
        <v>1063.8</v>
      </c>
      <c r="K17" s="200"/>
      <c r="L17" s="69">
        <f>L16*2%</f>
        <v>10429.540000000001</v>
      </c>
    </row>
    <row r="18" spans="1:12" s="195" customFormat="1" ht="30" customHeight="1" x14ac:dyDescent="0.25">
      <c r="A18" s="492" t="s">
        <v>181</v>
      </c>
      <c r="B18" s="493"/>
      <c r="C18" s="493"/>
      <c r="D18" s="493"/>
      <c r="E18" s="493"/>
      <c r="F18" s="493"/>
      <c r="G18" s="493"/>
      <c r="H18" s="196"/>
      <c r="I18" s="196"/>
      <c r="J18" s="69">
        <f>J16+J17</f>
        <v>54254.02</v>
      </c>
      <c r="K18" s="198"/>
      <c r="L18" s="69">
        <f>L16+L17</f>
        <v>531906.44999999995</v>
      </c>
    </row>
    <row r="19" spans="1:12" x14ac:dyDescent="0.25">
      <c r="A19" s="44"/>
      <c r="B19" s="44"/>
      <c r="C19" s="44"/>
      <c r="D19" s="44"/>
      <c r="E19" s="45"/>
      <c r="F19" s="45"/>
      <c r="G19" s="46"/>
      <c r="H19" s="46"/>
      <c r="I19" s="46"/>
      <c r="L19" s="66"/>
    </row>
    <row r="20" spans="1:12" x14ac:dyDescent="0.25">
      <c r="A20" s="44"/>
      <c r="B20" s="44"/>
      <c r="C20" s="44"/>
      <c r="D20" s="44"/>
      <c r="E20" s="45"/>
      <c r="F20" s="45"/>
      <c r="G20" s="46"/>
      <c r="H20" s="46"/>
      <c r="I20" s="46"/>
    </row>
    <row r="21" spans="1:12" x14ac:dyDescent="0.25">
      <c r="A21" s="44"/>
      <c r="B21" s="44"/>
      <c r="C21" s="44"/>
      <c r="D21" s="44"/>
      <c r="E21" s="45"/>
      <c r="F21" s="45"/>
      <c r="G21" s="46"/>
      <c r="H21" s="46"/>
      <c r="I21" s="46"/>
    </row>
    <row r="22" spans="1:12" x14ac:dyDescent="0.25">
      <c r="A22" s="44"/>
      <c r="B22" s="44"/>
      <c r="C22" s="44"/>
      <c r="D22" s="44"/>
      <c r="E22" s="45"/>
      <c r="F22" s="45"/>
      <c r="G22" s="46"/>
      <c r="H22" s="46"/>
      <c r="I22" s="46"/>
    </row>
    <row r="23" spans="1:12" x14ac:dyDescent="0.25">
      <c r="A23" s="44"/>
      <c r="B23" s="44"/>
      <c r="C23" s="44"/>
      <c r="D23" s="44"/>
      <c r="E23" s="45"/>
      <c r="F23" s="45"/>
      <c r="G23" s="46"/>
      <c r="H23" s="46"/>
      <c r="I23" s="46"/>
    </row>
    <row r="24" spans="1:12" x14ac:dyDescent="0.25">
      <c r="A24" s="44"/>
      <c r="B24" s="48" t="s">
        <v>102</v>
      </c>
      <c r="C24" s="50" t="s">
        <v>94</v>
      </c>
      <c r="D24" s="49"/>
      <c r="E24" s="49"/>
      <c r="F24" s="49"/>
      <c r="G24" s="50"/>
      <c r="H24" s="50"/>
      <c r="I24" s="44" t="s">
        <v>437</v>
      </c>
    </row>
    <row r="25" spans="1:12" x14ac:dyDescent="0.25">
      <c r="A25" s="44"/>
      <c r="B25" s="48"/>
      <c r="D25" s="71" t="s">
        <v>116</v>
      </c>
      <c r="F25" s="48"/>
      <c r="H25" s="34" t="s">
        <v>94</v>
      </c>
      <c r="I25" s="48"/>
    </row>
    <row r="26" spans="1:12" x14ac:dyDescent="0.25">
      <c r="A26" s="44"/>
      <c r="B26" s="48"/>
      <c r="D26" s="48"/>
      <c r="E26" s="37"/>
      <c r="F26" s="48"/>
      <c r="I26" s="48"/>
    </row>
    <row r="27" spans="1:12" x14ac:dyDescent="0.25">
      <c r="A27" s="44"/>
      <c r="B27" s="48" t="s">
        <v>104</v>
      </c>
      <c r="C27" s="49"/>
      <c r="D27" s="50" t="s">
        <v>94</v>
      </c>
      <c r="E27" s="50"/>
      <c r="F27" s="49"/>
      <c r="G27" s="49"/>
      <c r="H27" s="426"/>
      <c r="I27" s="44" t="s">
        <v>280</v>
      </c>
    </row>
    <row r="28" spans="1:12" x14ac:dyDescent="0.25">
      <c r="A28" s="44"/>
      <c r="B28" s="48"/>
      <c r="C28" s="48"/>
      <c r="D28" s="37" t="s">
        <v>103</v>
      </c>
      <c r="F28" s="48"/>
      <c r="G28" s="48"/>
      <c r="H28" s="44"/>
      <c r="I28" s="48"/>
    </row>
    <row r="29" spans="1:12" x14ac:dyDescent="0.25">
      <c r="A29" s="51"/>
      <c r="E29" s="52"/>
      <c r="F29" s="52"/>
      <c r="G29" s="46"/>
      <c r="H29" s="53"/>
      <c r="I29" s="46"/>
    </row>
    <row r="30" spans="1:12" x14ac:dyDescent="0.25">
      <c r="A30" s="44"/>
      <c r="G30" s="46"/>
      <c r="H30" s="46"/>
      <c r="I30" s="46"/>
    </row>
    <row r="31" spans="1:12" x14ac:dyDescent="0.25">
      <c r="A31" s="51"/>
      <c r="G31" s="46"/>
      <c r="H31" s="46"/>
      <c r="I31" s="46"/>
    </row>
    <row r="32" spans="1:12" x14ac:dyDescent="0.25">
      <c r="A32" s="54"/>
      <c r="B32" s="41"/>
      <c r="C32" s="41"/>
      <c r="D32" s="41"/>
      <c r="G32" s="55"/>
      <c r="H32" s="46"/>
      <c r="I32" s="55"/>
    </row>
    <row r="33" spans="1:9" x14ac:dyDescent="0.25">
      <c r="A33" s="54"/>
      <c r="B33" s="41"/>
      <c r="C33" s="41"/>
      <c r="D33" s="41"/>
      <c r="G33" s="55"/>
      <c r="H33" s="46"/>
      <c r="I33" s="55"/>
    </row>
    <row r="34" spans="1:9" x14ac:dyDescent="0.25">
      <c r="A34" s="44"/>
      <c r="B34" s="56"/>
      <c r="C34" s="56"/>
      <c r="D34" s="56"/>
      <c r="E34" s="52"/>
      <c r="F34" s="52"/>
      <c r="G34" s="57"/>
      <c r="H34" s="52"/>
      <c r="I34" s="57"/>
    </row>
    <row r="35" spans="1:9" x14ac:dyDescent="0.25">
      <c r="D35" s="37"/>
      <c r="G35" s="57"/>
      <c r="I35" s="58"/>
    </row>
    <row r="36" spans="1:9" x14ac:dyDescent="0.25">
      <c r="D36" s="37"/>
      <c r="G36" s="37"/>
      <c r="I36" s="58"/>
    </row>
    <row r="37" spans="1:9" x14ac:dyDescent="0.25">
      <c r="D37" s="37"/>
      <c r="F37" s="36"/>
      <c r="G37" s="37"/>
      <c r="I37" s="59"/>
    </row>
    <row r="38" spans="1:9" x14ac:dyDescent="0.25">
      <c r="E38" s="45"/>
      <c r="F38" s="45"/>
      <c r="G38" s="45"/>
      <c r="I38" s="60"/>
    </row>
    <row r="39" spans="1:9" x14ac:dyDescent="0.25">
      <c r="E39" s="45"/>
      <c r="F39" s="45"/>
      <c r="G39" s="45"/>
      <c r="I39" s="60"/>
    </row>
    <row r="40" spans="1:9" x14ac:dyDescent="0.25">
      <c r="I40" s="60"/>
    </row>
    <row r="41" spans="1:9" x14ac:dyDescent="0.25">
      <c r="I41" s="60"/>
    </row>
    <row r="43" spans="1:9" x14ac:dyDescent="0.25">
      <c r="I43" s="60"/>
    </row>
    <row r="44" spans="1:9" x14ac:dyDescent="0.25">
      <c r="I44" s="61"/>
    </row>
    <row r="45" spans="1:9" x14ac:dyDescent="0.25">
      <c r="I45" s="61"/>
    </row>
    <row r="46" spans="1:9" x14ac:dyDescent="0.25">
      <c r="I46" s="62"/>
    </row>
    <row r="47" spans="1:9" x14ac:dyDescent="0.25">
      <c r="A47" s="37"/>
      <c r="I47" s="37"/>
    </row>
    <row r="48" spans="1:9" x14ac:dyDescent="0.25">
      <c r="A48" s="37"/>
      <c r="I48" s="37"/>
    </row>
  </sheetData>
  <mergeCells count="13">
    <mergeCell ref="A9:A15"/>
    <mergeCell ref="G15:H15"/>
    <mergeCell ref="A16:G16"/>
    <mergeCell ref="C17:G17"/>
    <mergeCell ref="A18:G18"/>
    <mergeCell ref="A1:L1"/>
    <mergeCell ref="A2:L2"/>
    <mergeCell ref="A3:L3"/>
    <mergeCell ref="A7:A8"/>
    <mergeCell ref="B7:B8"/>
    <mergeCell ref="C7:C8"/>
    <mergeCell ref="D7:L7"/>
    <mergeCell ref="G8:H8"/>
  </mergeCells>
  <pageMargins left="0.39370078740157483" right="0.39370078740157483" top="0.39370078740157483" bottom="0.39370078740157483" header="0.19685039370078741" footer="0.23622047244094491"/>
  <pageSetup paperSize="9" scale="7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0CF44-67C7-4298-8FDF-D0424076BF5A}">
  <sheetPr>
    <tabColor rgb="FF92D050"/>
    <pageSetUpPr fitToPage="1"/>
  </sheetPr>
  <dimension ref="A1:L43"/>
  <sheetViews>
    <sheetView view="pageBreakPreview" topLeftCell="A2" zoomScale="80" zoomScaleNormal="100" zoomScaleSheetLayoutView="80" workbookViewId="0">
      <selection activeCell="A3" sqref="A3:J3"/>
    </sheetView>
  </sheetViews>
  <sheetFormatPr defaultColWidth="9.140625" defaultRowHeight="15.75" x14ac:dyDescent="0.25"/>
  <cols>
    <col min="1" max="1" width="5.85546875" style="34" customWidth="1"/>
    <col min="2" max="2" width="22.28515625" style="34" customWidth="1"/>
    <col min="3" max="3" width="15.28515625" style="34" customWidth="1"/>
    <col min="4" max="4" width="16" style="34" customWidth="1"/>
    <col min="5" max="5" width="40.42578125" style="34" customWidth="1"/>
    <col min="6" max="6" width="12.28515625" style="34" customWidth="1"/>
    <col min="7" max="7" width="12.140625" style="34" customWidth="1"/>
    <col min="8" max="8" width="17.140625" style="34" customWidth="1"/>
    <col min="9" max="9" width="10.28515625" style="34" customWidth="1"/>
    <col min="10" max="10" width="16.85546875" style="34" customWidth="1"/>
    <col min="11" max="11" width="12.5703125" style="34" customWidth="1"/>
    <col min="12" max="16384" width="9.140625" style="34"/>
  </cols>
  <sheetData>
    <row r="1" spans="1:12" hidden="1" x14ac:dyDescent="0.25">
      <c r="I1" s="35"/>
    </row>
    <row r="2" spans="1:12" ht="18.75" x14ac:dyDescent="0.3">
      <c r="A2" s="489" t="s">
        <v>129</v>
      </c>
      <c r="B2" s="489"/>
      <c r="C2" s="489"/>
      <c r="D2" s="489"/>
      <c r="E2" s="489"/>
      <c r="F2" s="489"/>
      <c r="G2" s="489"/>
      <c r="H2" s="489"/>
      <c r="I2" s="489"/>
      <c r="J2" s="489"/>
      <c r="K2" s="36"/>
      <c r="L2" s="36"/>
    </row>
    <row r="3" spans="1:12" ht="18.75" x14ac:dyDescent="0.3">
      <c r="A3" s="489" t="s">
        <v>446</v>
      </c>
      <c r="B3" s="489"/>
      <c r="C3" s="489"/>
      <c r="D3" s="489"/>
      <c r="E3" s="489"/>
      <c r="F3" s="489"/>
      <c r="G3" s="489"/>
      <c r="H3" s="489"/>
      <c r="I3" s="489"/>
      <c r="J3" s="489"/>
      <c r="K3" s="36"/>
      <c r="L3" s="36"/>
    </row>
    <row r="4" spans="1:12" ht="75.75" customHeight="1" x14ac:dyDescent="0.25">
      <c r="A4" s="497" t="str">
        <f>'Сводная ПИР'!A3:F3</f>
        <v xml:space="preserve">Реконструкция 2КЛ-10кВ ТП-10/0,4кВ № 14618А – ТП-10/0,4кВ № 14619А. ТП-10/0,4кВ № 14618Б – ТП-10/0,4кВ № 14619Б, в т.ч ПИР: г. Москва, Кронштадский бульвар (1,38 км) </v>
      </c>
      <c r="B4" s="497"/>
      <c r="C4" s="497"/>
      <c r="D4" s="497"/>
      <c r="E4" s="497"/>
      <c r="F4" s="497"/>
      <c r="G4" s="497"/>
      <c r="H4" s="497"/>
      <c r="I4" s="497"/>
      <c r="J4" s="497"/>
    </row>
    <row r="5" spans="1:12" ht="18.75" hidden="1" x14ac:dyDescent="0.25">
      <c r="A5" s="173" t="s">
        <v>185</v>
      </c>
      <c r="B5" s="398"/>
      <c r="C5" s="398"/>
      <c r="D5" s="398"/>
      <c r="E5" s="398"/>
      <c r="F5" s="398"/>
      <c r="G5" s="398"/>
      <c r="H5" s="398"/>
      <c r="I5" s="398"/>
      <c r="J5" s="398"/>
    </row>
    <row r="6" spans="1:12" ht="13.5" customHeight="1" x14ac:dyDescent="0.25">
      <c r="I6" s="35"/>
    </row>
    <row r="7" spans="1:12" ht="47.25" customHeight="1" x14ac:dyDescent="0.25">
      <c r="A7" s="242" t="s">
        <v>2</v>
      </c>
      <c r="B7" s="242" t="s">
        <v>95</v>
      </c>
      <c r="C7" s="242" t="s">
        <v>96</v>
      </c>
      <c r="D7" s="242" t="s">
        <v>97</v>
      </c>
      <c r="E7" s="242" t="s">
        <v>98</v>
      </c>
      <c r="F7" s="498" t="s">
        <v>99</v>
      </c>
      <c r="G7" s="499"/>
      <c r="H7" s="243" t="s">
        <v>112</v>
      </c>
      <c r="I7" s="243" t="str">
        <f>CONCATENATE("К-т инф. ",'Сводная ПИР'!D12," 
")</f>
        <v xml:space="preserve">К-т инф. 1 кв. 2026г. 
</v>
      </c>
      <c r="J7" s="243" t="s">
        <v>180</v>
      </c>
    </row>
    <row r="8" spans="1:12" s="38" customFormat="1" ht="29.25" customHeight="1" x14ac:dyDescent="0.2">
      <c r="A8" s="500" t="s">
        <v>443</v>
      </c>
      <c r="B8" s="501"/>
      <c r="C8" s="501"/>
      <c r="D8" s="501"/>
      <c r="E8" s="501"/>
      <c r="F8" s="501"/>
      <c r="G8" s="501"/>
      <c r="H8" s="501"/>
      <c r="I8" s="501"/>
      <c r="J8" s="536"/>
    </row>
    <row r="9" spans="1:12" s="41" customFormat="1" ht="78.75" x14ac:dyDescent="0.2">
      <c r="A9" s="39">
        <v>1</v>
      </c>
      <c r="B9" s="432" t="s">
        <v>442</v>
      </c>
      <c r="C9" s="218">
        <v>1000</v>
      </c>
      <c r="D9" s="432" t="s">
        <v>100</v>
      </c>
      <c r="E9" s="415"/>
      <c r="F9" s="503" t="s">
        <v>445</v>
      </c>
      <c r="G9" s="503"/>
      <c r="H9" s="403">
        <f>1000*1</f>
        <v>1000</v>
      </c>
      <c r="I9" s="245">
        <f>'Сводная ПИР'!C12</f>
        <v>9.8040000000000003</v>
      </c>
      <c r="J9" s="244">
        <f>I9*H9</f>
        <v>9804</v>
      </c>
      <c r="K9" s="209"/>
    </row>
    <row r="10" spans="1:12" s="41" customFormat="1" ht="30" customHeight="1" x14ac:dyDescent="0.25">
      <c r="A10" s="492" t="s">
        <v>182</v>
      </c>
      <c r="B10" s="493"/>
      <c r="C10" s="493"/>
      <c r="D10" s="493"/>
      <c r="E10" s="493"/>
      <c r="F10" s="493"/>
      <c r="G10" s="494"/>
      <c r="H10" s="65">
        <f>H9</f>
        <v>1000</v>
      </c>
      <c r="I10" s="167"/>
      <c r="J10" s="65">
        <f>J9</f>
        <v>9804</v>
      </c>
      <c r="K10" s="42"/>
      <c r="L10" s="42"/>
    </row>
    <row r="11" spans="1:12" s="41" customFormat="1" ht="30" customHeight="1" x14ac:dyDescent="0.25">
      <c r="A11" s="171" t="s">
        <v>114</v>
      </c>
      <c r="B11" s="172"/>
      <c r="C11" s="495" t="s">
        <v>283</v>
      </c>
      <c r="D11" s="495"/>
      <c r="E11" s="495"/>
      <c r="F11" s="495"/>
      <c r="G11" s="496"/>
      <c r="H11" s="69">
        <f>H10*0.02</f>
        <v>20</v>
      </c>
      <c r="I11" s="167"/>
      <c r="J11" s="69">
        <f>J10*0.02</f>
        <v>196.08</v>
      </c>
    </row>
    <row r="12" spans="1:12" s="41" customFormat="1" ht="30" customHeight="1" x14ac:dyDescent="0.25">
      <c r="A12" s="492" t="s">
        <v>181</v>
      </c>
      <c r="B12" s="493"/>
      <c r="C12" s="493"/>
      <c r="D12" s="493"/>
      <c r="E12" s="493"/>
      <c r="F12" s="493"/>
      <c r="G12" s="494"/>
      <c r="H12" s="69">
        <f>H10+H11</f>
        <v>1020</v>
      </c>
      <c r="I12" s="168"/>
      <c r="J12" s="69">
        <f>J11+J10</f>
        <v>10000.08</v>
      </c>
    </row>
    <row r="13" spans="1:12" s="41" customFormat="1" ht="39" customHeight="1" x14ac:dyDescent="0.25">
      <c r="A13" s="44"/>
      <c r="B13" s="44"/>
      <c r="C13" s="44"/>
      <c r="D13" s="44"/>
      <c r="E13" s="44"/>
      <c r="F13" s="44"/>
      <c r="G13" s="44"/>
      <c r="H13" s="45"/>
      <c r="I13" s="43"/>
      <c r="J13" s="43"/>
    </row>
    <row r="14" spans="1:12" x14ac:dyDescent="0.25">
      <c r="A14" s="44"/>
      <c r="B14" s="44"/>
      <c r="C14" s="44"/>
      <c r="D14" s="44"/>
      <c r="E14" s="44"/>
      <c r="F14" s="44"/>
      <c r="G14" s="44"/>
      <c r="H14" s="397"/>
      <c r="I14" s="45"/>
      <c r="J14" s="45"/>
    </row>
    <row r="15" spans="1:12" x14ac:dyDescent="0.25">
      <c r="A15" s="44"/>
      <c r="B15" s="48" t="s">
        <v>102</v>
      </c>
      <c r="C15" s="49"/>
      <c r="D15" s="50" t="s">
        <v>94</v>
      </c>
      <c r="E15" s="50"/>
      <c r="F15" s="49"/>
      <c r="G15" s="49"/>
      <c r="H15" s="44" t="s">
        <v>437</v>
      </c>
      <c r="I15" s="45"/>
      <c r="J15" s="45"/>
      <c r="K15" s="46"/>
      <c r="L15" s="46"/>
    </row>
    <row r="16" spans="1:12" x14ac:dyDescent="0.25">
      <c r="A16" s="44"/>
      <c r="B16" s="48"/>
      <c r="C16" s="48"/>
      <c r="D16" s="37" t="s">
        <v>103</v>
      </c>
      <c r="F16" s="48"/>
      <c r="G16" s="48"/>
      <c r="H16" s="48"/>
      <c r="I16" s="45"/>
      <c r="J16" s="45"/>
      <c r="K16" s="46"/>
      <c r="L16" s="46"/>
    </row>
    <row r="17" spans="1:12" x14ac:dyDescent="0.25">
      <c r="A17" s="44"/>
      <c r="B17" s="48"/>
      <c r="C17" s="48"/>
      <c r="F17" s="48"/>
      <c r="G17" s="48"/>
      <c r="H17" s="48"/>
      <c r="L17" s="46"/>
    </row>
    <row r="18" spans="1:12" x14ac:dyDescent="0.25">
      <c r="A18" s="44"/>
      <c r="B18" s="48" t="s">
        <v>104</v>
      </c>
      <c r="C18" s="49"/>
      <c r="D18" s="50" t="s">
        <v>94</v>
      </c>
      <c r="E18" s="50"/>
      <c r="F18" s="49"/>
      <c r="G18" s="49"/>
      <c r="H18" s="44" t="s">
        <v>280</v>
      </c>
      <c r="L18" s="46"/>
    </row>
    <row r="19" spans="1:12" x14ac:dyDescent="0.25">
      <c r="A19" s="44"/>
      <c r="B19" s="48"/>
      <c r="C19" s="48"/>
      <c r="D19" s="37" t="s">
        <v>103</v>
      </c>
      <c r="F19" s="48"/>
      <c r="G19" s="48"/>
      <c r="H19" s="44"/>
      <c r="L19" s="46"/>
    </row>
    <row r="20" spans="1:12" x14ac:dyDescent="0.25">
      <c r="A20" s="44"/>
      <c r="B20" s="44"/>
      <c r="C20" s="44"/>
      <c r="D20" s="44"/>
      <c r="E20" s="44"/>
      <c r="F20" s="44"/>
      <c r="G20" s="44"/>
      <c r="H20" s="45"/>
    </row>
    <row r="21" spans="1:12" x14ac:dyDescent="0.25">
      <c r="A21" s="44"/>
      <c r="B21" s="44"/>
      <c r="C21" s="44"/>
      <c r="D21" s="44"/>
      <c r="E21" s="44"/>
      <c r="F21" s="44"/>
      <c r="G21" s="44"/>
      <c r="H21" s="45"/>
      <c r="I21" s="45"/>
      <c r="J21" s="45"/>
      <c r="K21" s="46"/>
      <c r="L21" s="46"/>
    </row>
    <row r="22" spans="1:12" x14ac:dyDescent="0.25">
      <c r="A22" s="51"/>
      <c r="I22" s="45"/>
      <c r="J22" s="45"/>
      <c r="K22" s="46"/>
      <c r="L22" s="46"/>
    </row>
    <row r="23" spans="1:12" x14ac:dyDescent="0.25">
      <c r="A23" s="44"/>
      <c r="I23" s="45"/>
      <c r="J23" s="45"/>
      <c r="K23" s="46"/>
      <c r="L23" s="46"/>
    </row>
    <row r="24" spans="1:12" x14ac:dyDescent="0.25">
      <c r="A24" s="51"/>
      <c r="I24" s="52"/>
      <c r="J24" s="52"/>
      <c r="K24" s="53"/>
      <c r="L24" s="46"/>
    </row>
    <row r="25" spans="1:12" x14ac:dyDescent="0.25">
      <c r="A25" s="54"/>
      <c r="B25" s="41"/>
      <c r="C25" s="41"/>
      <c r="D25" s="41"/>
      <c r="E25" s="41"/>
      <c r="F25" s="41"/>
      <c r="G25" s="41"/>
      <c r="K25" s="46"/>
      <c r="L25" s="46"/>
    </row>
    <row r="26" spans="1:12" x14ac:dyDescent="0.25">
      <c r="A26" s="54"/>
      <c r="B26" s="41"/>
      <c r="C26" s="41"/>
      <c r="D26" s="41"/>
      <c r="E26" s="41"/>
      <c r="F26" s="41"/>
      <c r="G26" s="41"/>
      <c r="K26" s="46"/>
      <c r="L26" s="46"/>
    </row>
    <row r="27" spans="1:12" x14ac:dyDescent="0.25">
      <c r="A27" s="44"/>
      <c r="B27" s="402"/>
      <c r="C27" s="402"/>
      <c r="D27" s="402"/>
      <c r="E27" s="402"/>
      <c r="F27" s="402"/>
      <c r="G27" s="402"/>
      <c r="K27" s="46"/>
      <c r="L27" s="55"/>
    </row>
    <row r="28" spans="1:12" x14ac:dyDescent="0.25">
      <c r="F28" s="37"/>
      <c r="G28" s="37"/>
      <c r="K28" s="46"/>
      <c r="L28" s="55"/>
    </row>
    <row r="29" spans="1:12" x14ac:dyDescent="0.25">
      <c r="F29" s="37"/>
      <c r="G29" s="37"/>
      <c r="I29" s="52"/>
      <c r="J29" s="52"/>
      <c r="K29" s="52"/>
      <c r="L29" s="57"/>
    </row>
    <row r="30" spans="1:12" x14ac:dyDescent="0.25">
      <c r="F30" s="37"/>
      <c r="G30" s="37"/>
      <c r="L30" s="58"/>
    </row>
    <row r="31" spans="1:12" x14ac:dyDescent="0.25">
      <c r="H31" s="44"/>
      <c r="L31" s="58"/>
    </row>
    <row r="32" spans="1:12" x14ac:dyDescent="0.25">
      <c r="H32" s="44"/>
      <c r="J32" s="36"/>
      <c r="L32" s="59"/>
    </row>
    <row r="33" spans="1:12" x14ac:dyDescent="0.25">
      <c r="I33" s="45"/>
      <c r="J33" s="45"/>
      <c r="L33" s="60"/>
    </row>
    <row r="34" spans="1:12" x14ac:dyDescent="0.25">
      <c r="I34" s="45"/>
      <c r="J34" s="45"/>
      <c r="L34" s="60"/>
    </row>
    <row r="35" spans="1:12" x14ac:dyDescent="0.25">
      <c r="L35" s="60"/>
    </row>
    <row r="36" spans="1:12" x14ac:dyDescent="0.25">
      <c r="L36" s="60"/>
    </row>
    <row r="38" spans="1:12" x14ac:dyDescent="0.25">
      <c r="L38" s="60"/>
    </row>
    <row r="39" spans="1:12" x14ac:dyDescent="0.25">
      <c r="L39" s="61"/>
    </row>
    <row r="40" spans="1:12" x14ac:dyDescent="0.25">
      <c r="A40" s="37"/>
      <c r="L40" s="61"/>
    </row>
    <row r="41" spans="1:12" x14ac:dyDescent="0.25">
      <c r="A41" s="37"/>
      <c r="L41" s="62"/>
    </row>
    <row r="42" spans="1:12" x14ac:dyDescent="0.25">
      <c r="L42" s="37"/>
    </row>
    <row r="43" spans="1:12" x14ac:dyDescent="0.25">
      <c r="L43" s="37"/>
    </row>
  </sheetData>
  <mergeCells count="9">
    <mergeCell ref="A10:G10"/>
    <mergeCell ref="C11:G11"/>
    <mergeCell ref="A12:G12"/>
    <mergeCell ref="A2:J2"/>
    <mergeCell ref="A3:J3"/>
    <mergeCell ref="A4:J4"/>
    <mergeCell ref="F7:G7"/>
    <mergeCell ref="A8:J8"/>
    <mergeCell ref="F9:G9"/>
  </mergeCells>
  <pageMargins left="0.70866141732283472" right="0.70866141732283472" top="0.74803149606299213" bottom="0.74803149606299213" header="0.31496062992125984" footer="0.31496062992125984"/>
  <pageSetup paperSize="9" scale="79" fitToHeight="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C0C0-1039-4513-A359-FCDFBB0C5FFD}">
  <sheetPr>
    <tabColor rgb="FFFFFF00"/>
    <pageSetUpPr fitToPage="1"/>
  </sheetPr>
  <dimension ref="A1:L47"/>
  <sheetViews>
    <sheetView view="pageBreakPreview" zoomScale="70" zoomScaleNormal="100" zoomScaleSheetLayoutView="70" workbookViewId="0">
      <selection activeCell="E20" sqref="E20"/>
    </sheetView>
  </sheetViews>
  <sheetFormatPr defaultRowHeight="15.75" x14ac:dyDescent="0.25"/>
  <cols>
    <col min="1" max="1" width="4.28515625" style="34" customWidth="1"/>
    <col min="2" max="2" width="29.7109375" style="34" customWidth="1"/>
    <col min="3" max="3" width="13" style="34" customWidth="1"/>
    <col min="4" max="4" width="29.85546875" style="34" customWidth="1"/>
    <col min="5" max="6" width="9.140625" style="34" customWidth="1"/>
    <col min="7" max="7" width="28" style="34" customWidth="1"/>
    <col min="8" max="8" width="18.7109375" style="34" customWidth="1"/>
    <col min="9" max="9" width="16" style="34" customWidth="1"/>
    <col min="10" max="10" width="14.85546875" style="34" customWidth="1"/>
    <col min="11" max="11" width="11.42578125" style="34" customWidth="1"/>
    <col min="12" max="12" width="15.7109375" style="34" customWidth="1"/>
    <col min="13" max="256" width="9.140625" style="34"/>
    <col min="257" max="257" width="4.28515625" style="34" customWidth="1"/>
    <col min="258" max="258" width="29.5703125" style="34" customWidth="1"/>
    <col min="259" max="259" width="13" style="34" customWidth="1"/>
    <col min="260" max="260" width="19.5703125" style="34" customWidth="1"/>
    <col min="261" max="262" width="9.140625" style="34" customWidth="1"/>
    <col min="263" max="263" width="16.42578125" style="34" customWidth="1"/>
    <col min="264" max="264" width="14.42578125" style="34" customWidth="1"/>
    <col min="265" max="265" width="16" style="34" customWidth="1"/>
    <col min="266" max="266" width="14.85546875" style="34" customWidth="1"/>
    <col min="267" max="512" width="9.140625" style="34"/>
    <col min="513" max="513" width="4.28515625" style="34" customWidth="1"/>
    <col min="514" max="514" width="29.5703125" style="34" customWidth="1"/>
    <col min="515" max="515" width="13" style="34" customWidth="1"/>
    <col min="516" max="516" width="19.5703125" style="34" customWidth="1"/>
    <col min="517" max="518" width="9.140625" style="34" customWidth="1"/>
    <col min="519" max="519" width="16.42578125" style="34" customWidth="1"/>
    <col min="520" max="520" width="14.42578125" style="34" customWidth="1"/>
    <col min="521" max="521" width="16" style="34" customWidth="1"/>
    <col min="522" max="522" width="14.85546875" style="34" customWidth="1"/>
    <col min="523" max="768" width="9.140625" style="34"/>
    <col min="769" max="769" width="4.28515625" style="34" customWidth="1"/>
    <col min="770" max="770" width="29.5703125" style="34" customWidth="1"/>
    <col min="771" max="771" width="13" style="34" customWidth="1"/>
    <col min="772" max="772" width="19.5703125" style="34" customWidth="1"/>
    <col min="773" max="774" width="9.140625" style="34" customWidth="1"/>
    <col min="775" max="775" width="16.42578125" style="34" customWidth="1"/>
    <col min="776" max="776" width="14.42578125" style="34" customWidth="1"/>
    <col min="777" max="777" width="16" style="34" customWidth="1"/>
    <col min="778" max="778" width="14.85546875" style="34" customWidth="1"/>
    <col min="779" max="1024" width="9.140625" style="34"/>
    <col min="1025" max="1025" width="4.28515625" style="34" customWidth="1"/>
    <col min="1026" max="1026" width="29.5703125" style="34" customWidth="1"/>
    <col min="1027" max="1027" width="13" style="34" customWidth="1"/>
    <col min="1028" max="1028" width="19.5703125" style="34" customWidth="1"/>
    <col min="1029" max="1030" width="9.140625" style="34" customWidth="1"/>
    <col min="1031" max="1031" width="16.42578125" style="34" customWidth="1"/>
    <col min="1032" max="1032" width="14.42578125" style="34" customWidth="1"/>
    <col min="1033" max="1033" width="16" style="34" customWidth="1"/>
    <col min="1034" max="1034" width="14.85546875" style="34" customWidth="1"/>
    <col min="1035" max="1280" width="9.140625" style="34"/>
    <col min="1281" max="1281" width="4.28515625" style="34" customWidth="1"/>
    <col min="1282" max="1282" width="29.5703125" style="34" customWidth="1"/>
    <col min="1283" max="1283" width="13" style="34" customWidth="1"/>
    <col min="1284" max="1284" width="19.5703125" style="34" customWidth="1"/>
    <col min="1285" max="1286" width="9.140625" style="34" customWidth="1"/>
    <col min="1287" max="1287" width="16.42578125" style="34" customWidth="1"/>
    <col min="1288" max="1288" width="14.42578125" style="34" customWidth="1"/>
    <col min="1289" max="1289" width="16" style="34" customWidth="1"/>
    <col min="1290" max="1290" width="14.85546875" style="34" customWidth="1"/>
    <col min="1291" max="1536" width="9.140625" style="34"/>
    <col min="1537" max="1537" width="4.28515625" style="34" customWidth="1"/>
    <col min="1538" max="1538" width="29.5703125" style="34" customWidth="1"/>
    <col min="1539" max="1539" width="13" style="34" customWidth="1"/>
    <col min="1540" max="1540" width="19.5703125" style="34" customWidth="1"/>
    <col min="1541" max="1542" width="9.140625" style="34" customWidth="1"/>
    <col min="1543" max="1543" width="16.42578125" style="34" customWidth="1"/>
    <col min="1544" max="1544" width="14.42578125" style="34" customWidth="1"/>
    <col min="1545" max="1545" width="16" style="34" customWidth="1"/>
    <col min="1546" max="1546" width="14.85546875" style="34" customWidth="1"/>
    <col min="1547" max="1792" width="9.140625" style="34"/>
    <col min="1793" max="1793" width="4.28515625" style="34" customWidth="1"/>
    <col min="1794" max="1794" width="29.5703125" style="34" customWidth="1"/>
    <col min="1795" max="1795" width="13" style="34" customWidth="1"/>
    <col min="1796" max="1796" width="19.5703125" style="34" customWidth="1"/>
    <col min="1797" max="1798" width="9.140625" style="34" customWidth="1"/>
    <col min="1799" max="1799" width="16.42578125" style="34" customWidth="1"/>
    <col min="1800" max="1800" width="14.42578125" style="34" customWidth="1"/>
    <col min="1801" max="1801" width="16" style="34" customWidth="1"/>
    <col min="1802" max="1802" width="14.85546875" style="34" customWidth="1"/>
    <col min="1803" max="2048" width="9.140625" style="34"/>
    <col min="2049" max="2049" width="4.28515625" style="34" customWidth="1"/>
    <col min="2050" max="2050" width="29.5703125" style="34" customWidth="1"/>
    <col min="2051" max="2051" width="13" style="34" customWidth="1"/>
    <col min="2052" max="2052" width="19.5703125" style="34" customWidth="1"/>
    <col min="2053" max="2054" width="9.140625" style="34" customWidth="1"/>
    <col min="2055" max="2055" width="16.42578125" style="34" customWidth="1"/>
    <col min="2056" max="2056" width="14.42578125" style="34" customWidth="1"/>
    <col min="2057" max="2057" width="16" style="34" customWidth="1"/>
    <col min="2058" max="2058" width="14.85546875" style="34" customWidth="1"/>
    <col min="2059" max="2304" width="9.140625" style="34"/>
    <col min="2305" max="2305" width="4.28515625" style="34" customWidth="1"/>
    <col min="2306" max="2306" width="29.5703125" style="34" customWidth="1"/>
    <col min="2307" max="2307" width="13" style="34" customWidth="1"/>
    <col min="2308" max="2308" width="19.5703125" style="34" customWidth="1"/>
    <col min="2309" max="2310" width="9.140625" style="34" customWidth="1"/>
    <col min="2311" max="2311" width="16.42578125" style="34" customWidth="1"/>
    <col min="2312" max="2312" width="14.42578125" style="34" customWidth="1"/>
    <col min="2313" max="2313" width="16" style="34" customWidth="1"/>
    <col min="2314" max="2314" width="14.85546875" style="34" customWidth="1"/>
    <col min="2315" max="2560" width="9.140625" style="34"/>
    <col min="2561" max="2561" width="4.28515625" style="34" customWidth="1"/>
    <col min="2562" max="2562" width="29.5703125" style="34" customWidth="1"/>
    <col min="2563" max="2563" width="13" style="34" customWidth="1"/>
    <col min="2564" max="2564" width="19.5703125" style="34" customWidth="1"/>
    <col min="2565" max="2566" width="9.140625" style="34" customWidth="1"/>
    <col min="2567" max="2567" width="16.42578125" style="34" customWidth="1"/>
    <col min="2568" max="2568" width="14.42578125" style="34" customWidth="1"/>
    <col min="2569" max="2569" width="16" style="34" customWidth="1"/>
    <col min="2570" max="2570" width="14.85546875" style="34" customWidth="1"/>
    <col min="2571" max="2816" width="9.140625" style="34"/>
    <col min="2817" max="2817" width="4.28515625" style="34" customWidth="1"/>
    <col min="2818" max="2818" width="29.5703125" style="34" customWidth="1"/>
    <col min="2819" max="2819" width="13" style="34" customWidth="1"/>
    <col min="2820" max="2820" width="19.5703125" style="34" customWidth="1"/>
    <col min="2821" max="2822" width="9.140625" style="34" customWidth="1"/>
    <col min="2823" max="2823" width="16.42578125" style="34" customWidth="1"/>
    <col min="2824" max="2824" width="14.42578125" style="34" customWidth="1"/>
    <col min="2825" max="2825" width="16" style="34" customWidth="1"/>
    <col min="2826" max="2826" width="14.85546875" style="34" customWidth="1"/>
    <col min="2827" max="3072" width="9.140625" style="34"/>
    <col min="3073" max="3073" width="4.28515625" style="34" customWidth="1"/>
    <col min="3074" max="3074" width="29.5703125" style="34" customWidth="1"/>
    <col min="3075" max="3075" width="13" style="34" customWidth="1"/>
    <col min="3076" max="3076" width="19.5703125" style="34" customWidth="1"/>
    <col min="3077" max="3078" width="9.140625" style="34" customWidth="1"/>
    <col min="3079" max="3079" width="16.42578125" style="34" customWidth="1"/>
    <col min="3080" max="3080" width="14.42578125" style="34" customWidth="1"/>
    <col min="3081" max="3081" width="16" style="34" customWidth="1"/>
    <col min="3082" max="3082" width="14.85546875" style="34" customWidth="1"/>
    <col min="3083" max="3328" width="9.140625" style="34"/>
    <col min="3329" max="3329" width="4.28515625" style="34" customWidth="1"/>
    <col min="3330" max="3330" width="29.5703125" style="34" customWidth="1"/>
    <col min="3331" max="3331" width="13" style="34" customWidth="1"/>
    <col min="3332" max="3332" width="19.5703125" style="34" customWidth="1"/>
    <col min="3333" max="3334" width="9.140625" style="34" customWidth="1"/>
    <col min="3335" max="3335" width="16.42578125" style="34" customWidth="1"/>
    <col min="3336" max="3336" width="14.42578125" style="34" customWidth="1"/>
    <col min="3337" max="3337" width="16" style="34" customWidth="1"/>
    <col min="3338" max="3338" width="14.85546875" style="34" customWidth="1"/>
    <col min="3339" max="3584" width="9.140625" style="34"/>
    <col min="3585" max="3585" width="4.28515625" style="34" customWidth="1"/>
    <col min="3586" max="3586" width="29.5703125" style="34" customWidth="1"/>
    <col min="3587" max="3587" width="13" style="34" customWidth="1"/>
    <col min="3588" max="3588" width="19.5703125" style="34" customWidth="1"/>
    <col min="3589" max="3590" width="9.140625" style="34" customWidth="1"/>
    <col min="3591" max="3591" width="16.42578125" style="34" customWidth="1"/>
    <col min="3592" max="3592" width="14.42578125" style="34" customWidth="1"/>
    <col min="3593" max="3593" width="16" style="34" customWidth="1"/>
    <col min="3594" max="3594" width="14.85546875" style="34" customWidth="1"/>
    <col min="3595" max="3840" width="9.140625" style="34"/>
    <col min="3841" max="3841" width="4.28515625" style="34" customWidth="1"/>
    <col min="3842" max="3842" width="29.5703125" style="34" customWidth="1"/>
    <col min="3843" max="3843" width="13" style="34" customWidth="1"/>
    <col min="3844" max="3844" width="19.5703125" style="34" customWidth="1"/>
    <col min="3845" max="3846" width="9.140625" style="34" customWidth="1"/>
    <col min="3847" max="3847" width="16.42578125" style="34" customWidth="1"/>
    <col min="3848" max="3848" width="14.42578125" style="34" customWidth="1"/>
    <col min="3849" max="3849" width="16" style="34" customWidth="1"/>
    <col min="3850" max="3850" width="14.85546875" style="34" customWidth="1"/>
    <col min="3851" max="4096" width="9.140625" style="34"/>
    <col min="4097" max="4097" width="4.28515625" style="34" customWidth="1"/>
    <col min="4098" max="4098" width="29.5703125" style="34" customWidth="1"/>
    <col min="4099" max="4099" width="13" style="34" customWidth="1"/>
    <col min="4100" max="4100" width="19.5703125" style="34" customWidth="1"/>
    <col min="4101" max="4102" width="9.140625" style="34" customWidth="1"/>
    <col min="4103" max="4103" width="16.42578125" style="34" customWidth="1"/>
    <col min="4104" max="4104" width="14.42578125" style="34" customWidth="1"/>
    <col min="4105" max="4105" width="16" style="34" customWidth="1"/>
    <col min="4106" max="4106" width="14.85546875" style="34" customWidth="1"/>
    <col min="4107" max="4352" width="9.140625" style="34"/>
    <col min="4353" max="4353" width="4.28515625" style="34" customWidth="1"/>
    <col min="4354" max="4354" width="29.5703125" style="34" customWidth="1"/>
    <col min="4355" max="4355" width="13" style="34" customWidth="1"/>
    <col min="4356" max="4356" width="19.5703125" style="34" customWidth="1"/>
    <col min="4357" max="4358" width="9.140625" style="34" customWidth="1"/>
    <col min="4359" max="4359" width="16.42578125" style="34" customWidth="1"/>
    <col min="4360" max="4360" width="14.42578125" style="34" customWidth="1"/>
    <col min="4361" max="4361" width="16" style="34" customWidth="1"/>
    <col min="4362" max="4362" width="14.85546875" style="34" customWidth="1"/>
    <col min="4363" max="4608" width="9.140625" style="34"/>
    <col min="4609" max="4609" width="4.28515625" style="34" customWidth="1"/>
    <col min="4610" max="4610" width="29.5703125" style="34" customWidth="1"/>
    <col min="4611" max="4611" width="13" style="34" customWidth="1"/>
    <col min="4612" max="4612" width="19.5703125" style="34" customWidth="1"/>
    <col min="4613" max="4614" width="9.140625" style="34" customWidth="1"/>
    <col min="4615" max="4615" width="16.42578125" style="34" customWidth="1"/>
    <col min="4616" max="4616" width="14.42578125" style="34" customWidth="1"/>
    <col min="4617" max="4617" width="16" style="34" customWidth="1"/>
    <col min="4618" max="4618" width="14.85546875" style="34" customWidth="1"/>
    <col min="4619" max="4864" width="9.140625" style="34"/>
    <col min="4865" max="4865" width="4.28515625" style="34" customWidth="1"/>
    <col min="4866" max="4866" width="29.5703125" style="34" customWidth="1"/>
    <col min="4867" max="4867" width="13" style="34" customWidth="1"/>
    <col min="4868" max="4868" width="19.5703125" style="34" customWidth="1"/>
    <col min="4869" max="4870" width="9.140625" style="34" customWidth="1"/>
    <col min="4871" max="4871" width="16.42578125" style="34" customWidth="1"/>
    <col min="4872" max="4872" width="14.42578125" style="34" customWidth="1"/>
    <col min="4873" max="4873" width="16" style="34" customWidth="1"/>
    <col min="4874" max="4874" width="14.85546875" style="34" customWidth="1"/>
    <col min="4875" max="5120" width="9.140625" style="34"/>
    <col min="5121" max="5121" width="4.28515625" style="34" customWidth="1"/>
    <col min="5122" max="5122" width="29.5703125" style="34" customWidth="1"/>
    <col min="5123" max="5123" width="13" style="34" customWidth="1"/>
    <col min="5124" max="5124" width="19.5703125" style="34" customWidth="1"/>
    <col min="5125" max="5126" width="9.140625" style="34" customWidth="1"/>
    <col min="5127" max="5127" width="16.42578125" style="34" customWidth="1"/>
    <col min="5128" max="5128" width="14.42578125" style="34" customWidth="1"/>
    <col min="5129" max="5129" width="16" style="34" customWidth="1"/>
    <col min="5130" max="5130" width="14.85546875" style="34" customWidth="1"/>
    <col min="5131" max="5376" width="9.140625" style="34"/>
    <col min="5377" max="5377" width="4.28515625" style="34" customWidth="1"/>
    <col min="5378" max="5378" width="29.5703125" style="34" customWidth="1"/>
    <col min="5379" max="5379" width="13" style="34" customWidth="1"/>
    <col min="5380" max="5380" width="19.5703125" style="34" customWidth="1"/>
    <col min="5381" max="5382" width="9.140625" style="34" customWidth="1"/>
    <col min="5383" max="5383" width="16.42578125" style="34" customWidth="1"/>
    <col min="5384" max="5384" width="14.42578125" style="34" customWidth="1"/>
    <col min="5385" max="5385" width="16" style="34" customWidth="1"/>
    <col min="5386" max="5386" width="14.85546875" style="34" customWidth="1"/>
    <col min="5387" max="5632" width="9.140625" style="34"/>
    <col min="5633" max="5633" width="4.28515625" style="34" customWidth="1"/>
    <col min="5634" max="5634" width="29.5703125" style="34" customWidth="1"/>
    <col min="5635" max="5635" width="13" style="34" customWidth="1"/>
    <col min="5636" max="5636" width="19.5703125" style="34" customWidth="1"/>
    <col min="5637" max="5638" width="9.140625" style="34" customWidth="1"/>
    <col min="5639" max="5639" width="16.42578125" style="34" customWidth="1"/>
    <col min="5640" max="5640" width="14.42578125" style="34" customWidth="1"/>
    <col min="5641" max="5641" width="16" style="34" customWidth="1"/>
    <col min="5642" max="5642" width="14.85546875" style="34" customWidth="1"/>
    <col min="5643" max="5888" width="9.140625" style="34"/>
    <col min="5889" max="5889" width="4.28515625" style="34" customWidth="1"/>
    <col min="5890" max="5890" width="29.5703125" style="34" customWidth="1"/>
    <col min="5891" max="5891" width="13" style="34" customWidth="1"/>
    <col min="5892" max="5892" width="19.5703125" style="34" customWidth="1"/>
    <col min="5893" max="5894" width="9.140625" style="34" customWidth="1"/>
    <col min="5895" max="5895" width="16.42578125" style="34" customWidth="1"/>
    <col min="5896" max="5896" width="14.42578125" style="34" customWidth="1"/>
    <col min="5897" max="5897" width="16" style="34" customWidth="1"/>
    <col min="5898" max="5898" width="14.85546875" style="34" customWidth="1"/>
    <col min="5899" max="6144" width="9.140625" style="34"/>
    <col min="6145" max="6145" width="4.28515625" style="34" customWidth="1"/>
    <col min="6146" max="6146" width="29.5703125" style="34" customWidth="1"/>
    <col min="6147" max="6147" width="13" style="34" customWidth="1"/>
    <col min="6148" max="6148" width="19.5703125" style="34" customWidth="1"/>
    <col min="6149" max="6150" width="9.140625" style="34" customWidth="1"/>
    <col min="6151" max="6151" width="16.42578125" style="34" customWidth="1"/>
    <col min="6152" max="6152" width="14.42578125" style="34" customWidth="1"/>
    <col min="6153" max="6153" width="16" style="34" customWidth="1"/>
    <col min="6154" max="6154" width="14.85546875" style="34" customWidth="1"/>
    <col min="6155" max="6400" width="9.140625" style="34"/>
    <col min="6401" max="6401" width="4.28515625" style="34" customWidth="1"/>
    <col min="6402" max="6402" width="29.5703125" style="34" customWidth="1"/>
    <col min="6403" max="6403" width="13" style="34" customWidth="1"/>
    <col min="6404" max="6404" width="19.5703125" style="34" customWidth="1"/>
    <col min="6405" max="6406" width="9.140625" style="34" customWidth="1"/>
    <col min="6407" max="6407" width="16.42578125" style="34" customWidth="1"/>
    <col min="6408" max="6408" width="14.42578125" style="34" customWidth="1"/>
    <col min="6409" max="6409" width="16" style="34" customWidth="1"/>
    <col min="6410" max="6410" width="14.85546875" style="34" customWidth="1"/>
    <col min="6411" max="6656" width="9.140625" style="34"/>
    <col min="6657" max="6657" width="4.28515625" style="34" customWidth="1"/>
    <col min="6658" max="6658" width="29.5703125" style="34" customWidth="1"/>
    <col min="6659" max="6659" width="13" style="34" customWidth="1"/>
    <col min="6660" max="6660" width="19.5703125" style="34" customWidth="1"/>
    <col min="6661" max="6662" width="9.140625" style="34" customWidth="1"/>
    <col min="6663" max="6663" width="16.42578125" style="34" customWidth="1"/>
    <col min="6664" max="6664" width="14.42578125" style="34" customWidth="1"/>
    <col min="6665" max="6665" width="16" style="34" customWidth="1"/>
    <col min="6666" max="6666" width="14.85546875" style="34" customWidth="1"/>
    <col min="6667" max="6912" width="9.140625" style="34"/>
    <col min="6913" max="6913" width="4.28515625" style="34" customWidth="1"/>
    <col min="6914" max="6914" width="29.5703125" style="34" customWidth="1"/>
    <col min="6915" max="6915" width="13" style="34" customWidth="1"/>
    <col min="6916" max="6916" width="19.5703125" style="34" customWidth="1"/>
    <col min="6917" max="6918" width="9.140625" style="34" customWidth="1"/>
    <col min="6919" max="6919" width="16.42578125" style="34" customWidth="1"/>
    <col min="6920" max="6920" width="14.42578125" style="34" customWidth="1"/>
    <col min="6921" max="6921" width="16" style="34" customWidth="1"/>
    <col min="6922" max="6922" width="14.85546875" style="34" customWidth="1"/>
    <col min="6923" max="7168" width="9.140625" style="34"/>
    <col min="7169" max="7169" width="4.28515625" style="34" customWidth="1"/>
    <col min="7170" max="7170" width="29.5703125" style="34" customWidth="1"/>
    <col min="7171" max="7171" width="13" style="34" customWidth="1"/>
    <col min="7172" max="7172" width="19.5703125" style="34" customWidth="1"/>
    <col min="7173" max="7174" width="9.140625" style="34" customWidth="1"/>
    <col min="7175" max="7175" width="16.42578125" style="34" customWidth="1"/>
    <col min="7176" max="7176" width="14.42578125" style="34" customWidth="1"/>
    <col min="7177" max="7177" width="16" style="34" customWidth="1"/>
    <col min="7178" max="7178" width="14.85546875" style="34" customWidth="1"/>
    <col min="7179" max="7424" width="9.140625" style="34"/>
    <col min="7425" max="7425" width="4.28515625" style="34" customWidth="1"/>
    <col min="7426" max="7426" width="29.5703125" style="34" customWidth="1"/>
    <col min="7427" max="7427" width="13" style="34" customWidth="1"/>
    <col min="7428" max="7428" width="19.5703125" style="34" customWidth="1"/>
    <col min="7429" max="7430" width="9.140625" style="34" customWidth="1"/>
    <col min="7431" max="7431" width="16.42578125" style="34" customWidth="1"/>
    <col min="7432" max="7432" width="14.42578125" style="34" customWidth="1"/>
    <col min="7433" max="7433" width="16" style="34" customWidth="1"/>
    <col min="7434" max="7434" width="14.85546875" style="34" customWidth="1"/>
    <col min="7435" max="7680" width="9.140625" style="34"/>
    <col min="7681" max="7681" width="4.28515625" style="34" customWidth="1"/>
    <col min="7682" max="7682" width="29.5703125" style="34" customWidth="1"/>
    <col min="7683" max="7683" width="13" style="34" customWidth="1"/>
    <col min="7684" max="7684" width="19.5703125" style="34" customWidth="1"/>
    <col min="7685" max="7686" width="9.140625" style="34" customWidth="1"/>
    <col min="7687" max="7687" width="16.42578125" style="34" customWidth="1"/>
    <col min="7688" max="7688" width="14.42578125" style="34" customWidth="1"/>
    <col min="7689" max="7689" width="16" style="34" customWidth="1"/>
    <col min="7690" max="7690" width="14.85546875" style="34" customWidth="1"/>
    <col min="7691" max="7936" width="9.140625" style="34"/>
    <col min="7937" max="7937" width="4.28515625" style="34" customWidth="1"/>
    <col min="7938" max="7938" width="29.5703125" style="34" customWidth="1"/>
    <col min="7939" max="7939" width="13" style="34" customWidth="1"/>
    <col min="7940" max="7940" width="19.5703125" style="34" customWidth="1"/>
    <col min="7941" max="7942" width="9.140625" style="34" customWidth="1"/>
    <col min="7943" max="7943" width="16.42578125" style="34" customWidth="1"/>
    <col min="7944" max="7944" width="14.42578125" style="34" customWidth="1"/>
    <col min="7945" max="7945" width="16" style="34" customWidth="1"/>
    <col min="7946" max="7946" width="14.85546875" style="34" customWidth="1"/>
    <col min="7947" max="8192" width="9.140625" style="34"/>
    <col min="8193" max="8193" width="4.28515625" style="34" customWidth="1"/>
    <col min="8194" max="8194" width="29.5703125" style="34" customWidth="1"/>
    <col min="8195" max="8195" width="13" style="34" customWidth="1"/>
    <col min="8196" max="8196" width="19.5703125" style="34" customWidth="1"/>
    <col min="8197" max="8198" width="9.140625" style="34" customWidth="1"/>
    <col min="8199" max="8199" width="16.42578125" style="34" customWidth="1"/>
    <col min="8200" max="8200" width="14.42578125" style="34" customWidth="1"/>
    <col min="8201" max="8201" width="16" style="34" customWidth="1"/>
    <col min="8202" max="8202" width="14.85546875" style="34" customWidth="1"/>
    <col min="8203" max="8448" width="9.140625" style="34"/>
    <col min="8449" max="8449" width="4.28515625" style="34" customWidth="1"/>
    <col min="8450" max="8450" width="29.5703125" style="34" customWidth="1"/>
    <col min="8451" max="8451" width="13" style="34" customWidth="1"/>
    <col min="8452" max="8452" width="19.5703125" style="34" customWidth="1"/>
    <col min="8453" max="8454" width="9.140625" style="34" customWidth="1"/>
    <col min="8455" max="8455" width="16.42578125" style="34" customWidth="1"/>
    <col min="8456" max="8456" width="14.42578125" style="34" customWidth="1"/>
    <col min="8457" max="8457" width="16" style="34" customWidth="1"/>
    <col min="8458" max="8458" width="14.85546875" style="34" customWidth="1"/>
    <col min="8459" max="8704" width="9.140625" style="34"/>
    <col min="8705" max="8705" width="4.28515625" style="34" customWidth="1"/>
    <col min="8706" max="8706" width="29.5703125" style="34" customWidth="1"/>
    <col min="8707" max="8707" width="13" style="34" customWidth="1"/>
    <col min="8708" max="8708" width="19.5703125" style="34" customWidth="1"/>
    <col min="8709" max="8710" width="9.140625" style="34" customWidth="1"/>
    <col min="8711" max="8711" width="16.42578125" style="34" customWidth="1"/>
    <col min="8712" max="8712" width="14.42578125" style="34" customWidth="1"/>
    <col min="8713" max="8713" width="16" style="34" customWidth="1"/>
    <col min="8714" max="8714" width="14.85546875" style="34" customWidth="1"/>
    <col min="8715" max="8960" width="9.140625" style="34"/>
    <col min="8961" max="8961" width="4.28515625" style="34" customWidth="1"/>
    <col min="8962" max="8962" width="29.5703125" style="34" customWidth="1"/>
    <col min="8963" max="8963" width="13" style="34" customWidth="1"/>
    <col min="8964" max="8964" width="19.5703125" style="34" customWidth="1"/>
    <col min="8965" max="8966" width="9.140625" style="34" customWidth="1"/>
    <col min="8967" max="8967" width="16.42578125" style="34" customWidth="1"/>
    <col min="8968" max="8968" width="14.42578125" style="34" customWidth="1"/>
    <col min="8969" max="8969" width="16" style="34" customWidth="1"/>
    <col min="8970" max="8970" width="14.85546875" style="34" customWidth="1"/>
    <col min="8971" max="9216" width="9.140625" style="34"/>
    <col min="9217" max="9217" width="4.28515625" style="34" customWidth="1"/>
    <col min="9218" max="9218" width="29.5703125" style="34" customWidth="1"/>
    <col min="9219" max="9219" width="13" style="34" customWidth="1"/>
    <col min="9220" max="9220" width="19.5703125" style="34" customWidth="1"/>
    <col min="9221" max="9222" width="9.140625" style="34" customWidth="1"/>
    <col min="9223" max="9223" width="16.42578125" style="34" customWidth="1"/>
    <col min="9224" max="9224" width="14.42578125" style="34" customWidth="1"/>
    <col min="9225" max="9225" width="16" style="34" customWidth="1"/>
    <col min="9226" max="9226" width="14.85546875" style="34" customWidth="1"/>
    <col min="9227" max="9472" width="9.140625" style="34"/>
    <col min="9473" max="9473" width="4.28515625" style="34" customWidth="1"/>
    <col min="9474" max="9474" width="29.5703125" style="34" customWidth="1"/>
    <col min="9475" max="9475" width="13" style="34" customWidth="1"/>
    <col min="9476" max="9476" width="19.5703125" style="34" customWidth="1"/>
    <col min="9477" max="9478" width="9.140625" style="34" customWidth="1"/>
    <col min="9479" max="9479" width="16.42578125" style="34" customWidth="1"/>
    <col min="9480" max="9480" width="14.42578125" style="34" customWidth="1"/>
    <col min="9481" max="9481" width="16" style="34" customWidth="1"/>
    <col min="9482" max="9482" width="14.85546875" style="34" customWidth="1"/>
    <col min="9483" max="9728" width="9.140625" style="34"/>
    <col min="9729" max="9729" width="4.28515625" style="34" customWidth="1"/>
    <col min="9730" max="9730" width="29.5703125" style="34" customWidth="1"/>
    <col min="9731" max="9731" width="13" style="34" customWidth="1"/>
    <col min="9732" max="9732" width="19.5703125" style="34" customWidth="1"/>
    <col min="9733" max="9734" width="9.140625" style="34" customWidth="1"/>
    <col min="9735" max="9735" width="16.42578125" style="34" customWidth="1"/>
    <col min="9736" max="9736" width="14.42578125" style="34" customWidth="1"/>
    <col min="9737" max="9737" width="16" style="34" customWidth="1"/>
    <col min="9738" max="9738" width="14.85546875" style="34" customWidth="1"/>
    <col min="9739" max="9984" width="9.140625" style="34"/>
    <col min="9985" max="9985" width="4.28515625" style="34" customWidth="1"/>
    <col min="9986" max="9986" width="29.5703125" style="34" customWidth="1"/>
    <col min="9987" max="9987" width="13" style="34" customWidth="1"/>
    <col min="9988" max="9988" width="19.5703125" style="34" customWidth="1"/>
    <col min="9989" max="9990" width="9.140625" style="34" customWidth="1"/>
    <col min="9991" max="9991" width="16.42578125" style="34" customWidth="1"/>
    <col min="9992" max="9992" width="14.42578125" style="34" customWidth="1"/>
    <col min="9993" max="9993" width="16" style="34" customWidth="1"/>
    <col min="9994" max="9994" width="14.85546875" style="34" customWidth="1"/>
    <col min="9995" max="10240" width="9.140625" style="34"/>
    <col min="10241" max="10241" width="4.28515625" style="34" customWidth="1"/>
    <col min="10242" max="10242" width="29.5703125" style="34" customWidth="1"/>
    <col min="10243" max="10243" width="13" style="34" customWidth="1"/>
    <col min="10244" max="10244" width="19.5703125" style="34" customWidth="1"/>
    <col min="10245" max="10246" width="9.140625" style="34" customWidth="1"/>
    <col min="10247" max="10247" width="16.42578125" style="34" customWidth="1"/>
    <col min="10248" max="10248" width="14.42578125" style="34" customWidth="1"/>
    <col min="10249" max="10249" width="16" style="34" customWidth="1"/>
    <col min="10250" max="10250" width="14.85546875" style="34" customWidth="1"/>
    <col min="10251" max="10496" width="9.140625" style="34"/>
    <col min="10497" max="10497" width="4.28515625" style="34" customWidth="1"/>
    <col min="10498" max="10498" width="29.5703125" style="34" customWidth="1"/>
    <col min="10499" max="10499" width="13" style="34" customWidth="1"/>
    <col min="10500" max="10500" width="19.5703125" style="34" customWidth="1"/>
    <col min="10501" max="10502" width="9.140625" style="34" customWidth="1"/>
    <col min="10503" max="10503" width="16.42578125" style="34" customWidth="1"/>
    <col min="10504" max="10504" width="14.42578125" style="34" customWidth="1"/>
    <col min="10505" max="10505" width="16" style="34" customWidth="1"/>
    <col min="10506" max="10506" width="14.85546875" style="34" customWidth="1"/>
    <col min="10507" max="10752" width="9.140625" style="34"/>
    <col min="10753" max="10753" width="4.28515625" style="34" customWidth="1"/>
    <col min="10754" max="10754" width="29.5703125" style="34" customWidth="1"/>
    <col min="10755" max="10755" width="13" style="34" customWidth="1"/>
    <col min="10756" max="10756" width="19.5703125" style="34" customWidth="1"/>
    <col min="10757" max="10758" width="9.140625" style="34" customWidth="1"/>
    <col min="10759" max="10759" width="16.42578125" style="34" customWidth="1"/>
    <col min="10760" max="10760" width="14.42578125" style="34" customWidth="1"/>
    <col min="10761" max="10761" width="16" style="34" customWidth="1"/>
    <col min="10762" max="10762" width="14.85546875" style="34" customWidth="1"/>
    <col min="10763" max="11008" width="9.140625" style="34"/>
    <col min="11009" max="11009" width="4.28515625" style="34" customWidth="1"/>
    <col min="11010" max="11010" width="29.5703125" style="34" customWidth="1"/>
    <col min="11011" max="11011" width="13" style="34" customWidth="1"/>
    <col min="11012" max="11012" width="19.5703125" style="34" customWidth="1"/>
    <col min="11013" max="11014" width="9.140625" style="34" customWidth="1"/>
    <col min="11015" max="11015" width="16.42578125" style="34" customWidth="1"/>
    <col min="11016" max="11016" width="14.42578125" style="34" customWidth="1"/>
    <col min="11017" max="11017" width="16" style="34" customWidth="1"/>
    <col min="11018" max="11018" width="14.85546875" style="34" customWidth="1"/>
    <col min="11019" max="11264" width="9.140625" style="34"/>
    <col min="11265" max="11265" width="4.28515625" style="34" customWidth="1"/>
    <col min="11266" max="11266" width="29.5703125" style="34" customWidth="1"/>
    <col min="11267" max="11267" width="13" style="34" customWidth="1"/>
    <col min="11268" max="11268" width="19.5703125" style="34" customWidth="1"/>
    <col min="11269" max="11270" width="9.140625" style="34" customWidth="1"/>
    <col min="11271" max="11271" width="16.42578125" style="34" customWidth="1"/>
    <col min="11272" max="11272" width="14.42578125" style="34" customWidth="1"/>
    <col min="11273" max="11273" width="16" style="34" customWidth="1"/>
    <col min="11274" max="11274" width="14.85546875" style="34" customWidth="1"/>
    <col min="11275" max="11520" width="9.140625" style="34"/>
    <col min="11521" max="11521" width="4.28515625" style="34" customWidth="1"/>
    <col min="11522" max="11522" width="29.5703125" style="34" customWidth="1"/>
    <col min="11523" max="11523" width="13" style="34" customWidth="1"/>
    <col min="11524" max="11524" width="19.5703125" style="34" customWidth="1"/>
    <col min="11525" max="11526" width="9.140625" style="34" customWidth="1"/>
    <col min="11527" max="11527" width="16.42578125" style="34" customWidth="1"/>
    <col min="11528" max="11528" width="14.42578125" style="34" customWidth="1"/>
    <col min="11529" max="11529" width="16" style="34" customWidth="1"/>
    <col min="11530" max="11530" width="14.85546875" style="34" customWidth="1"/>
    <col min="11531" max="11776" width="9.140625" style="34"/>
    <col min="11777" max="11777" width="4.28515625" style="34" customWidth="1"/>
    <col min="11778" max="11778" width="29.5703125" style="34" customWidth="1"/>
    <col min="11779" max="11779" width="13" style="34" customWidth="1"/>
    <col min="11780" max="11780" width="19.5703125" style="34" customWidth="1"/>
    <col min="11781" max="11782" width="9.140625" style="34" customWidth="1"/>
    <col min="11783" max="11783" width="16.42578125" style="34" customWidth="1"/>
    <col min="11784" max="11784" width="14.42578125" style="34" customWidth="1"/>
    <col min="11785" max="11785" width="16" style="34" customWidth="1"/>
    <col min="11786" max="11786" width="14.85546875" style="34" customWidth="1"/>
    <col min="11787" max="12032" width="9.140625" style="34"/>
    <col min="12033" max="12033" width="4.28515625" style="34" customWidth="1"/>
    <col min="12034" max="12034" width="29.5703125" style="34" customWidth="1"/>
    <col min="12035" max="12035" width="13" style="34" customWidth="1"/>
    <col min="12036" max="12036" width="19.5703125" style="34" customWidth="1"/>
    <col min="12037" max="12038" width="9.140625" style="34" customWidth="1"/>
    <col min="12039" max="12039" width="16.42578125" style="34" customWidth="1"/>
    <col min="12040" max="12040" width="14.42578125" style="34" customWidth="1"/>
    <col min="12041" max="12041" width="16" style="34" customWidth="1"/>
    <col min="12042" max="12042" width="14.85546875" style="34" customWidth="1"/>
    <col min="12043" max="12288" width="9.140625" style="34"/>
    <col min="12289" max="12289" width="4.28515625" style="34" customWidth="1"/>
    <col min="12290" max="12290" width="29.5703125" style="34" customWidth="1"/>
    <col min="12291" max="12291" width="13" style="34" customWidth="1"/>
    <col min="12292" max="12292" width="19.5703125" style="34" customWidth="1"/>
    <col min="12293" max="12294" width="9.140625" style="34" customWidth="1"/>
    <col min="12295" max="12295" width="16.42578125" style="34" customWidth="1"/>
    <col min="12296" max="12296" width="14.42578125" style="34" customWidth="1"/>
    <col min="12297" max="12297" width="16" style="34" customWidth="1"/>
    <col min="12298" max="12298" width="14.85546875" style="34" customWidth="1"/>
    <col min="12299" max="12544" width="9.140625" style="34"/>
    <col min="12545" max="12545" width="4.28515625" style="34" customWidth="1"/>
    <col min="12546" max="12546" width="29.5703125" style="34" customWidth="1"/>
    <col min="12547" max="12547" width="13" style="34" customWidth="1"/>
    <col min="12548" max="12548" width="19.5703125" style="34" customWidth="1"/>
    <col min="12549" max="12550" width="9.140625" style="34" customWidth="1"/>
    <col min="12551" max="12551" width="16.42578125" style="34" customWidth="1"/>
    <col min="12552" max="12552" width="14.42578125" style="34" customWidth="1"/>
    <col min="12553" max="12553" width="16" style="34" customWidth="1"/>
    <col min="12554" max="12554" width="14.85546875" style="34" customWidth="1"/>
    <col min="12555" max="12800" width="9.140625" style="34"/>
    <col min="12801" max="12801" width="4.28515625" style="34" customWidth="1"/>
    <col min="12802" max="12802" width="29.5703125" style="34" customWidth="1"/>
    <col min="12803" max="12803" width="13" style="34" customWidth="1"/>
    <col min="12804" max="12804" width="19.5703125" style="34" customWidth="1"/>
    <col min="12805" max="12806" width="9.140625" style="34" customWidth="1"/>
    <col min="12807" max="12807" width="16.42578125" style="34" customWidth="1"/>
    <col min="12808" max="12808" width="14.42578125" style="34" customWidth="1"/>
    <col min="12809" max="12809" width="16" style="34" customWidth="1"/>
    <col min="12810" max="12810" width="14.85546875" style="34" customWidth="1"/>
    <col min="12811" max="13056" width="9.140625" style="34"/>
    <col min="13057" max="13057" width="4.28515625" style="34" customWidth="1"/>
    <col min="13058" max="13058" width="29.5703125" style="34" customWidth="1"/>
    <col min="13059" max="13059" width="13" style="34" customWidth="1"/>
    <col min="13060" max="13060" width="19.5703125" style="34" customWidth="1"/>
    <col min="13061" max="13062" width="9.140625" style="34" customWidth="1"/>
    <col min="13063" max="13063" width="16.42578125" style="34" customWidth="1"/>
    <col min="13064" max="13064" width="14.42578125" style="34" customWidth="1"/>
    <col min="13065" max="13065" width="16" style="34" customWidth="1"/>
    <col min="13066" max="13066" width="14.85546875" style="34" customWidth="1"/>
    <col min="13067" max="13312" width="9.140625" style="34"/>
    <col min="13313" max="13313" width="4.28515625" style="34" customWidth="1"/>
    <col min="13314" max="13314" width="29.5703125" style="34" customWidth="1"/>
    <col min="13315" max="13315" width="13" style="34" customWidth="1"/>
    <col min="13316" max="13316" width="19.5703125" style="34" customWidth="1"/>
    <col min="13317" max="13318" width="9.140625" style="34" customWidth="1"/>
    <col min="13319" max="13319" width="16.42578125" style="34" customWidth="1"/>
    <col min="13320" max="13320" width="14.42578125" style="34" customWidth="1"/>
    <col min="13321" max="13321" width="16" style="34" customWidth="1"/>
    <col min="13322" max="13322" width="14.85546875" style="34" customWidth="1"/>
    <col min="13323" max="13568" width="9.140625" style="34"/>
    <col min="13569" max="13569" width="4.28515625" style="34" customWidth="1"/>
    <col min="13570" max="13570" width="29.5703125" style="34" customWidth="1"/>
    <col min="13571" max="13571" width="13" style="34" customWidth="1"/>
    <col min="13572" max="13572" width="19.5703125" style="34" customWidth="1"/>
    <col min="13573" max="13574" width="9.140625" style="34" customWidth="1"/>
    <col min="13575" max="13575" width="16.42578125" style="34" customWidth="1"/>
    <col min="13576" max="13576" width="14.42578125" style="34" customWidth="1"/>
    <col min="13577" max="13577" width="16" style="34" customWidth="1"/>
    <col min="13578" max="13578" width="14.85546875" style="34" customWidth="1"/>
    <col min="13579" max="13824" width="9.140625" style="34"/>
    <col min="13825" max="13825" width="4.28515625" style="34" customWidth="1"/>
    <col min="13826" max="13826" width="29.5703125" style="34" customWidth="1"/>
    <col min="13827" max="13827" width="13" style="34" customWidth="1"/>
    <col min="13828" max="13828" width="19.5703125" style="34" customWidth="1"/>
    <col min="13829" max="13830" width="9.140625" style="34" customWidth="1"/>
    <col min="13831" max="13831" width="16.42578125" style="34" customWidth="1"/>
    <col min="13832" max="13832" width="14.42578125" style="34" customWidth="1"/>
    <col min="13833" max="13833" width="16" style="34" customWidth="1"/>
    <col min="13834" max="13834" width="14.85546875" style="34" customWidth="1"/>
    <col min="13835" max="14080" width="9.140625" style="34"/>
    <col min="14081" max="14081" width="4.28515625" style="34" customWidth="1"/>
    <col min="14082" max="14082" width="29.5703125" style="34" customWidth="1"/>
    <col min="14083" max="14083" width="13" style="34" customWidth="1"/>
    <col min="14084" max="14084" width="19.5703125" style="34" customWidth="1"/>
    <col min="14085" max="14086" width="9.140625" style="34" customWidth="1"/>
    <col min="14087" max="14087" width="16.42578125" style="34" customWidth="1"/>
    <col min="14088" max="14088" width="14.42578125" style="34" customWidth="1"/>
    <col min="14089" max="14089" width="16" style="34" customWidth="1"/>
    <col min="14090" max="14090" width="14.85546875" style="34" customWidth="1"/>
    <col min="14091" max="14336" width="9.140625" style="34"/>
    <col min="14337" max="14337" width="4.28515625" style="34" customWidth="1"/>
    <col min="14338" max="14338" width="29.5703125" style="34" customWidth="1"/>
    <col min="14339" max="14339" width="13" style="34" customWidth="1"/>
    <col min="14340" max="14340" width="19.5703125" style="34" customWidth="1"/>
    <col min="14341" max="14342" width="9.140625" style="34" customWidth="1"/>
    <col min="14343" max="14343" width="16.42578125" style="34" customWidth="1"/>
    <col min="14344" max="14344" width="14.42578125" style="34" customWidth="1"/>
    <col min="14345" max="14345" width="16" style="34" customWidth="1"/>
    <col min="14346" max="14346" width="14.85546875" style="34" customWidth="1"/>
    <col min="14347" max="14592" width="9.140625" style="34"/>
    <col min="14593" max="14593" width="4.28515625" style="34" customWidth="1"/>
    <col min="14594" max="14594" width="29.5703125" style="34" customWidth="1"/>
    <col min="14595" max="14595" width="13" style="34" customWidth="1"/>
    <col min="14596" max="14596" width="19.5703125" style="34" customWidth="1"/>
    <col min="14597" max="14598" width="9.140625" style="34" customWidth="1"/>
    <col min="14599" max="14599" width="16.42578125" style="34" customWidth="1"/>
    <col min="14600" max="14600" width="14.42578125" style="34" customWidth="1"/>
    <col min="14601" max="14601" width="16" style="34" customWidth="1"/>
    <col min="14602" max="14602" width="14.85546875" style="34" customWidth="1"/>
    <col min="14603" max="14848" width="9.140625" style="34"/>
    <col min="14849" max="14849" width="4.28515625" style="34" customWidth="1"/>
    <col min="14850" max="14850" width="29.5703125" style="34" customWidth="1"/>
    <col min="14851" max="14851" width="13" style="34" customWidth="1"/>
    <col min="14852" max="14852" width="19.5703125" style="34" customWidth="1"/>
    <col min="14853" max="14854" width="9.140625" style="34" customWidth="1"/>
    <col min="14855" max="14855" width="16.42578125" style="34" customWidth="1"/>
    <col min="14856" max="14856" width="14.42578125" style="34" customWidth="1"/>
    <col min="14857" max="14857" width="16" style="34" customWidth="1"/>
    <col min="14858" max="14858" width="14.85546875" style="34" customWidth="1"/>
    <col min="14859" max="15104" width="9.140625" style="34"/>
    <col min="15105" max="15105" width="4.28515625" style="34" customWidth="1"/>
    <col min="15106" max="15106" width="29.5703125" style="34" customWidth="1"/>
    <col min="15107" max="15107" width="13" style="34" customWidth="1"/>
    <col min="15108" max="15108" width="19.5703125" style="34" customWidth="1"/>
    <col min="15109" max="15110" width="9.140625" style="34" customWidth="1"/>
    <col min="15111" max="15111" width="16.42578125" style="34" customWidth="1"/>
    <col min="15112" max="15112" width="14.42578125" style="34" customWidth="1"/>
    <col min="15113" max="15113" width="16" style="34" customWidth="1"/>
    <col min="15114" max="15114" width="14.85546875" style="34" customWidth="1"/>
    <col min="15115" max="15360" width="9.140625" style="34"/>
    <col min="15361" max="15361" width="4.28515625" style="34" customWidth="1"/>
    <col min="15362" max="15362" width="29.5703125" style="34" customWidth="1"/>
    <col min="15363" max="15363" width="13" style="34" customWidth="1"/>
    <col min="15364" max="15364" width="19.5703125" style="34" customWidth="1"/>
    <col min="15365" max="15366" width="9.140625" style="34" customWidth="1"/>
    <col min="15367" max="15367" width="16.42578125" style="34" customWidth="1"/>
    <col min="15368" max="15368" width="14.42578125" style="34" customWidth="1"/>
    <col min="15369" max="15369" width="16" style="34" customWidth="1"/>
    <col min="15370" max="15370" width="14.85546875" style="34" customWidth="1"/>
    <col min="15371" max="15616" width="9.140625" style="34"/>
    <col min="15617" max="15617" width="4.28515625" style="34" customWidth="1"/>
    <col min="15618" max="15618" width="29.5703125" style="34" customWidth="1"/>
    <col min="15619" max="15619" width="13" style="34" customWidth="1"/>
    <col min="15620" max="15620" width="19.5703125" style="34" customWidth="1"/>
    <col min="15621" max="15622" width="9.140625" style="34" customWidth="1"/>
    <col min="15623" max="15623" width="16.42578125" style="34" customWidth="1"/>
    <col min="15624" max="15624" width="14.42578125" style="34" customWidth="1"/>
    <col min="15625" max="15625" width="16" style="34" customWidth="1"/>
    <col min="15626" max="15626" width="14.85546875" style="34" customWidth="1"/>
    <col min="15627" max="15872" width="9.140625" style="34"/>
    <col min="15873" max="15873" width="4.28515625" style="34" customWidth="1"/>
    <col min="15874" max="15874" width="29.5703125" style="34" customWidth="1"/>
    <col min="15875" max="15875" width="13" style="34" customWidth="1"/>
    <col min="15876" max="15876" width="19.5703125" style="34" customWidth="1"/>
    <col min="15877" max="15878" width="9.140625" style="34" customWidth="1"/>
    <col min="15879" max="15879" width="16.42578125" style="34" customWidth="1"/>
    <col min="15880" max="15880" width="14.42578125" style="34" customWidth="1"/>
    <col min="15881" max="15881" width="16" style="34" customWidth="1"/>
    <col min="15882" max="15882" width="14.85546875" style="34" customWidth="1"/>
    <col min="15883" max="16128" width="9.140625" style="34"/>
    <col min="16129" max="16129" width="4.28515625" style="34" customWidth="1"/>
    <col min="16130" max="16130" width="29.5703125" style="34" customWidth="1"/>
    <col min="16131" max="16131" width="13" style="34" customWidth="1"/>
    <col min="16132" max="16132" width="19.5703125" style="34" customWidth="1"/>
    <col min="16133" max="16134" width="9.140625" style="34" customWidth="1"/>
    <col min="16135" max="16135" width="16.42578125" style="34" customWidth="1"/>
    <col min="16136" max="16136" width="14.42578125" style="34" customWidth="1"/>
    <col min="16137" max="16137" width="16" style="34" customWidth="1"/>
    <col min="16138" max="16138" width="14.85546875" style="34" customWidth="1"/>
    <col min="16139" max="16384" width="9.140625" style="34"/>
  </cols>
  <sheetData>
    <row r="1" spans="1:12" ht="18.75" x14ac:dyDescent="0.3">
      <c r="A1" s="489" t="s">
        <v>234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</row>
    <row r="2" spans="1:12" ht="18.75" x14ac:dyDescent="0.3">
      <c r="A2" s="489" t="s">
        <v>411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2" ht="56.25" customHeight="1" x14ac:dyDescent="0.25">
      <c r="A3" s="528" t="str">
        <f>'Сводная ПИР'!A3:F3</f>
        <v xml:space="preserve">Реконструкция 2КЛ-10кВ ТП-10/0,4кВ № 14618А – ТП-10/0,4кВ № 14619А. ТП-10/0,4кВ № 14618Б – ТП-10/0,4кВ № 14619Б, в т.ч ПИР: г. Москва, Кронштадский бульвар (1,38 км) 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</row>
    <row r="4" spans="1:12" ht="18.75" x14ac:dyDescent="0.25">
      <c r="A4" s="169"/>
      <c r="B4" s="169"/>
      <c r="C4" s="169"/>
      <c r="D4" s="169"/>
      <c r="E4" s="169"/>
      <c r="F4" s="169"/>
      <c r="G4" s="169"/>
      <c r="H4" s="169"/>
      <c r="I4" s="169"/>
      <c r="J4" s="169"/>
    </row>
    <row r="5" spans="1:12" ht="18.75" hidden="1" x14ac:dyDescent="0.25">
      <c r="A5" s="99" t="s">
        <v>188</v>
      </c>
      <c r="B5" s="398"/>
      <c r="C5" s="398"/>
      <c r="D5" s="398"/>
      <c r="E5" s="398"/>
      <c r="F5" s="398"/>
      <c r="G5" s="398"/>
      <c r="H5" s="398"/>
      <c r="I5" s="398"/>
      <c r="J5" s="398"/>
    </row>
    <row r="6" spans="1:12" ht="18.75" x14ac:dyDescent="0.25">
      <c r="A6" s="398"/>
      <c r="B6" s="398"/>
      <c r="C6" s="398"/>
      <c r="D6" s="398"/>
      <c r="E6" s="398"/>
      <c r="F6" s="398"/>
      <c r="G6" s="398"/>
      <c r="H6" s="398"/>
      <c r="I6" s="43"/>
    </row>
    <row r="7" spans="1:12" ht="18" customHeight="1" x14ac:dyDescent="0.25">
      <c r="A7" s="529" t="s">
        <v>105</v>
      </c>
      <c r="B7" s="529" t="s">
        <v>106</v>
      </c>
      <c r="C7" s="529" t="s">
        <v>107</v>
      </c>
      <c r="D7" s="530" t="s">
        <v>108</v>
      </c>
      <c r="E7" s="531"/>
      <c r="F7" s="531"/>
      <c r="G7" s="531"/>
      <c r="H7" s="531"/>
      <c r="I7" s="531"/>
      <c r="J7" s="531"/>
      <c r="K7" s="531"/>
      <c r="L7" s="532"/>
    </row>
    <row r="8" spans="1:12" ht="63" customHeight="1" x14ac:dyDescent="0.25">
      <c r="A8" s="529"/>
      <c r="B8" s="529"/>
      <c r="C8" s="529"/>
      <c r="D8" s="399" t="s">
        <v>109</v>
      </c>
      <c r="E8" s="399" t="s">
        <v>96</v>
      </c>
      <c r="F8" s="399" t="s">
        <v>97</v>
      </c>
      <c r="G8" s="529" t="s">
        <v>110</v>
      </c>
      <c r="H8" s="529"/>
      <c r="I8" s="399" t="s">
        <v>111</v>
      </c>
      <c r="J8" s="176" t="s">
        <v>112</v>
      </c>
      <c r="K8" s="176" t="str">
        <f>CONCATENATE("К-т инф. ",'Сводная ПИР'!D12," ")</f>
        <v xml:space="preserve">К-т инф. 1 кв. 2026г. </v>
      </c>
      <c r="L8" s="176" t="s">
        <v>180</v>
      </c>
    </row>
    <row r="9" spans="1:12" ht="31.5" customHeight="1" x14ac:dyDescent="0.25">
      <c r="A9" s="533">
        <v>1</v>
      </c>
      <c r="B9" s="404" t="s">
        <v>387</v>
      </c>
      <c r="C9" s="405">
        <f>C10+C12</f>
        <v>144</v>
      </c>
      <c r="D9" s="406" t="s">
        <v>320</v>
      </c>
      <c r="E9" s="41"/>
      <c r="F9" s="405"/>
      <c r="G9" s="407"/>
      <c r="H9" s="408"/>
      <c r="I9" s="409">
        <f>SUM(I11:I13)</f>
        <v>1</v>
      </c>
      <c r="J9" s="41"/>
      <c r="K9" s="182"/>
      <c r="L9" s="182"/>
    </row>
    <row r="10" spans="1:12" x14ac:dyDescent="0.25">
      <c r="A10" s="533"/>
      <c r="B10" s="177" t="s">
        <v>413</v>
      </c>
      <c r="C10" s="201">
        <f>C11</f>
        <v>48</v>
      </c>
      <c r="D10" s="202"/>
      <c r="E10" s="201">
        <v>21600</v>
      </c>
      <c r="F10" s="201"/>
      <c r="G10" s="203"/>
      <c r="H10" s="204"/>
      <c r="I10" s="205"/>
      <c r="J10" s="182">
        <f>E10+F10*C10</f>
        <v>21600</v>
      </c>
      <c r="K10" s="182"/>
      <c r="L10" s="182"/>
    </row>
    <row r="11" spans="1:12" x14ac:dyDescent="0.25">
      <c r="A11" s="533"/>
      <c r="B11" s="183" t="s">
        <v>414</v>
      </c>
      <c r="C11" s="178">
        <v>48</v>
      </c>
      <c r="D11" s="93" t="s">
        <v>389</v>
      </c>
      <c r="E11" s="185">
        <v>0.8</v>
      </c>
      <c r="F11" s="178"/>
      <c r="G11" s="206" t="s">
        <v>152</v>
      </c>
      <c r="H11" s="207">
        <v>1.3</v>
      </c>
      <c r="I11" s="208">
        <f>ROUND(C11/C9,4)</f>
        <v>0.33329999999999999</v>
      </c>
      <c r="J11" s="188">
        <f>ROUND(E11*H11*I11*J10,2)</f>
        <v>7487.25</v>
      </c>
      <c r="K11" s="187">
        <f>'Сводная ПИР'!C12</f>
        <v>9.8040000000000003</v>
      </c>
      <c r="L11" s="188">
        <f t="shared" ref="L11:L13" si="0">ROUND(J11*K11,2)</f>
        <v>73405</v>
      </c>
    </row>
    <row r="12" spans="1:12" x14ac:dyDescent="0.25">
      <c r="A12" s="533"/>
      <c r="B12" s="177" t="s">
        <v>415</v>
      </c>
      <c r="C12" s="201">
        <f>C13</f>
        <v>96</v>
      </c>
      <c r="D12" s="179"/>
      <c r="E12" s="201">
        <v>21600</v>
      </c>
      <c r="F12" s="201"/>
      <c r="G12" s="206"/>
      <c r="H12" s="207"/>
      <c r="I12" s="208"/>
      <c r="J12" s="182">
        <f>E12+F12*C12</f>
        <v>21600</v>
      </c>
      <c r="K12" s="187"/>
      <c r="L12" s="188"/>
    </row>
    <row r="13" spans="1:12" ht="31.5" x14ac:dyDescent="0.25">
      <c r="A13" s="533"/>
      <c r="B13" s="183" t="s">
        <v>416</v>
      </c>
      <c r="C13" s="178">
        <v>96</v>
      </c>
      <c r="D13" s="93" t="s">
        <v>392</v>
      </c>
      <c r="E13" s="185">
        <v>0.64</v>
      </c>
      <c r="F13" s="178"/>
      <c r="G13" s="206" t="s">
        <v>417</v>
      </c>
      <c r="H13" s="207">
        <v>3</v>
      </c>
      <c r="I13" s="208">
        <f>ROUND(C13/C9,4)</f>
        <v>0.66669999999999996</v>
      </c>
      <c r="J13" s="188">
        <f>ROUND(E13*H13*I13*J12,2)</f>
        <v>27649.38</v>
      </c>
      <c r="K13" s="187">
        <f>'Сводная ПИР'!C12</f>
        <v>9.8040000000000003</v>
      </c>
      <c r="L13" s="188">
        <f t="shared" si="0"/>
        <v>271074.52</v>
      </c>
    </row>
    <row r="14" spans="1:12" x14ac:dyDescent="0.25">
      <c r="A14" s="534"/>
      <c r="B14" s="212" t="s">
        <v>90</v>
      </c>
      <c r="C14" s="400"/>
      <c r="D14" s="214"/>
      <c r="E14" s="215"/>
      <c r="F14" s="400"/>
      <c r="G14" s="537"/>
      <c r="H14" s="537"/>
      <c r="I14" s="216"/>
      <c r="J14" s="217">
        <f>J13+J11</f>
        <v>35136.629999999997</v>
      </c>
      <c r="K14" s="217"/>
      <c r="L14" s="217">
        <f>SUM(L11:L13)</f>
        <v>344479.52</v>
      </c>
    </row>
    <row r="15" spans="1:12" s="195" customFormat="1" ht="30" customHeight="1" x14ac:dyDescent="0.25">
      <c r="A15" s="492" t="s">
        <v>182</v>
      </c>
      <c r="B15" s="493"/>
      <c r="C15" s="493"/>
      <c r="D15" s="493"/>
      <c r="E15" s="493"/>
      <c r="F15" s="493"/>
      <c r="G15" s="493"/>
      <c r="H15" s="199"/>
      <c r="I15" s="199"/>
      <c r="J15" s="65">
        <f>J14</f>
        <v>35136.629999999997</v>
      </c>
      <c r="K15" s="200"/>
      <c r="L15" s="65">
        <f>L14</f>
        <v>344479.52</v>
      </c>
    </row>
    <row r="16" spans="1:12" s="195" customFormat="1" ht="30" customHeight="1" x14ac:dyDescent="0.25">
      <c r="A16" s="67" t="s">
        <v>114</v>
      </c>
      <c r="B16" s="68"/>
      <c r="C16" s="495" t="s">
        <v>283</v>
      </c>
      <c r="D16" s="495"/>
      <c r="E16" s="495"/>
      <c r="F16" s="495"/>
      <c r="G16" s="495"/>
      <c r="H16" s="199"/>
      <c r="I16" s="199"/>
      <c r="J16" s="69">
        <f>J15*2%</f>
        <v>702.73</v>
      </c>
      <c r="K16" s="200"/>
      <c r="L16" s="69">
        <f>L15*2%</f>
        <v>6889.59</v>
      </c>
    </row>
    <row r="17" spans="1:12" s="195" customFormat="1" ht="30" customHeight="1" x14ac:dyDescent="0.25">
      <c r="A17" s="492" t="s">
        <v>181</v>
      </c>
      <c r="B17" s="493"/>
      <c r="C17" s="493"/>
      <c r="D17" s="493"/>
      <c r="E17" s="493"/>
      <c r="F17" s="493"/>
      <c r="G17" s="493"/>
      <c r="H17" s="196"/>
      <c r="I17" s="196"/>
      <c r="J17" s="69">
        <f>J15+J16</f>
        <v>35839.360000000001</v>
      </c>
      <c r="K17" s="198"/>
      <c r="L17" s="69">
        <f>L15+L16</f>
        <v>351369.11</v>
      </c>
    </row>
    <row r="18" spans="1:12" x14ac:dyDescent="0.25">
      <c r="A18" s="44"/>
      <c r="B18" s="44"/>
      <c r="C18" s="44"/>
      <c r="D18" s="44"/>
      <c r="E18" s="45"/>
      <c r="F18" s="45"/>
      <c r="G18" s="46"/>
      <c r="H18" s="46"/>
      <c r="I18" s="46"/>
      <c r="L18" s="66"/>
    </row>
    <row r="19" spans="1:12" x14ac:dyDescent="0.25">
      <c r="A19" s="44"/>
      <c r="B19" s="44"/>
      <c r="C19" s="44"/>
      <c r="D19" s="44"/>
      <c r="E19" s="45"/>
      <c r="F19" s="45"/>
      <c r="G19" s="46"/>
      <c r="H19" s="46"/>
      <c r="I19" s="46"/>
    </row>
    <row r="20" spans="1:12" x14ac:dyDescent="0.25">
      <c r="A20" s="44"/>
      <c r="B20" s="44"/>
      <c r="C20" s="44"/>
      <c r="D20" s="44"/>
      <c r="E20" s="45"/>
      <c r="F20" s="45"/>
      <c r="G20" s="46"/>
      <c r="H20" s="46"/>
      <c r="I20" s="46"/>
    </row>
    <row r="21" spans="1:12" x14ac:dyDescent="0.25">
      <c r="A21" s="44"/>
      <c r="B21" s="48" t="s">
        <v>102</v>
      </c>
      <c r="C21" s="49"/>
      <c r="D21" s="50" t="s">
        <v>94</v>
      </c>
      <c r="E21" s="50"/>
      <c r="F21" s="49"/>
      <c r="G21" s="49"/>
      <c r="H21" s="44" t="s">
        <v>91</v>
      </c>
      <c r="I21" s="46"/>
    </row>
    <row r="22" spans="1:12" x14ac:dyDescent="0.25">
      <c r="A22" s="44"/>
      <c r="B22" s="48"/>
      <c r="C22" s="48"/>
      <c r="D22" s="37" t="s">
        <v>103</v>
      </c>
      <c r="F22" s="48"/>
      <c r="G22" s="48"/>
      <c r="H22" s="44"/>
      <c r="I22" s="46"/>
    </row>
    <row r="23" spans="1:12" x14ac:dyDescent="0.25">
      <c r="A23" s="44"/>
      <c r="B23" s="48"/>
      <c r="C23" s="48"/>
      <c r="F23" s="48"/>
      <c r="G23" s="48"/>
      <c r="H23" s="44"/>
      <c r="I23" s="44"/>
    </row>
    <row r="24" spans="1:12" x14ac:dyDescent="0.25">
      <c r="A24" s="44"/>
      <c r="B24" s="48" t="s">
        <v>104</v>
      </c>
      <c r="C24" s="49"/>
      <c r="D24" s="50" t="s">
        <v>94</v>
      </c>
      <c r="E24" s="50"/>
      <c r="F24" s="49"/>
      <c r="G24" s="49"/>
      <c r="H24" s="44" t="s">
        <v>280</v>
      </c>
      <c r="I24" s="48"/>
    </row>
    <row r="25" spans="1:12" x14ac:dyDescent="0.25">
      <c r="A25" s="44"/>
      <c r="B25" s="48"/>
      <c r="C25" s="48"/>
      <c r="D25" s="37" t="s">
        <v>103</v>
      </c>
      <c r="F25" s="48"/>
      <c r="G25" s="48"/>
      <c r="H25" s="44"/>
      <c r="I25" s="48"/>
    </row>
    <row r="26" spans="1:12" x14ac:dyDescent="0.25">
      <c r="A26" s="44"/>
      <c r="B26" s="48"/>
      <c r="D26" s="48"/>
      <c r="E26" s="37"/>
      <c r="F26" s="48"/>
      <c r="I26" s="48"/>
    </row>
    <row r="27" spans="1:12" x14ac:dyDescent="0.25">
      <c r="A27" s="44"/>
      <c r="B27" s="48"/>
      <c r="D27" s="48"/>
      <c r="E27" s="37"/>
      <c r="F27" s="48"/>
      <c r="I27" s="48"/>
    </row>
    <row r="28" spans="1:12" x14ac:dyDescent="0.25">
      <c r="A28" s="51"/>
      <c r="E28" s="52"/>
      <c r="F28" s="52"/>
      <c r="G28" s="46"/>
      <c r="H28" s="53"/>
      <c r="I28" s="46"/>
    </row>
    <row r="29" spans="1:12" x14ac:dyDescent="0.25">
      <c r="A29" s="44"/>
      <c r="G29" s="46"/>
      <c r="H29" s="46"/>
      <c r="I29" s="46"/>
    </row>
    <row r="30" spans="1:12" x14ac:dyDescent="0.25">
      <c r="A30" s="51"/>
      <c r="G30" s="46"/>
      <c r="H30" s="46"/>
      <c r="I30" s="46"/>
    </row>
    <row r="31" spans="1:12" x14ac:dyDescent="0.25">
      <c r="A31" s="54"/>
      <c r="B31" s="41"/>
      <c r="C31" s="41"/>
      <c r="D31" s="41"/>
      <c r="G31" s="55"/>
      <c r="H31" s="46"/>
      <c r="I31" s="55"/>
    </row>
    <row r="32" spans="1:12" x14ac:dyDescent="0.25">
      <c r="A32" s="54"/>
      <c r="B32" s="41"/>
      <c r="C32" s="41"/>
      <c r="D32" s="41"/>
      <c r="G32" s="55"/>
      <c r="H32" s="46"/>
      <c r="I32" s="55"/>
    </row>
    <row r="33" spans="1:9" x14ac:dyDescent="0.25">
      <c r="A33" s="44"/>
      <c r="B33" s="402"/>
      <c r="C33" s="402"/>
      <c r="D33" s="402"/>
      <c r="E33" s="52"/>
      <c r="F33" s="52"/>
      <c r="G33" s="57"/>
      <c r="H33" s="52"/>
      <c r="I33" s="57"/>
    </row>
    <row r="34" spans="1:9" x14ac:dyDescent="0.25">
      <c r="D34" s="37"/>
      <c r="G34" s="57"/>
      <c r="I34" s="58"/>
    </row>
    <row r="35" spans="1:9" x14ac:dyDescent="0.25">
      <c r="D35" s="37"/>
      <c r="G35" s="37"/>
      <c r="I35" s="58"/>
    </row>
    <row r="36" spans="1:9" x14ac:dyDescent="0.25">
      <c r="D36" s="37"/>
      <c r="F36" s="36"/>
      <c r="G36" s="37"/>
      <c r="I36" s="59"/>
    </row>
    <row r="37" spans="1:9" x14ac:dyDescent="0.25">
      <c r="E37" s="45"/>
      <c r="F37" s="45"/>
      <c r="G37" s="45"/>
      <c r="I37" s="60"/>
    </row>
    <row r="38" spans="1:9" x14ac:dyDescent="0.25">
      <c r="E38" s="45"/>
      <c r="F38" s="45"/>
      <c r="G38" s="45"/>
      <c r="I38" s="60"/>
    </row>
    <row r="39" spans="1:9" x14ac:dyDescent="0.25">
      <c r="I39" s="60"/>
    </row>
    <row r="40" spans="1:9" x14ac:dyDescent="0.25">
      <c r="I40" s="60"/>
    </row>
    <row r="42" spans="1:9" x14ac:dyDescent="0.25">
      <c r="I42" s="60"/>
    </row>
    <row r="43" spans="1:9" x14ac:dyDescent="0.25">
      <c r="I43" s="61"/>
    </row>
    <row r="44" spans="1:9" x14ac:dyDescent="0.25">
      <c r="I44" s="61"/>
    </row>
    <row r="45" spans="1:9" x14ac:dyDescent="0.25">
      <c r="I45" s="62"/>
    </row>
    <row r="46" spans="1:9" x14ac:dyDescent="0.25">
      <c r="A46" s="37"/>
      <c r="I46" s="37"/>
    </row>
    <row r="47" spans="1:9" x14ac:dyDescent="0.25">
      <c r="A47" s="37"/>
      <c r="I47" s="37"/>
    </row>
  </sheetData>
  <mergeCells count="13">
    <mergeCell ref="A9:A14"/>
    <mergeCell ref="G14:H14"/>
    <mergeCell ref="A15:G15"/>
    <mergeCell ref="C16:G16"/>
    <mergeCell ref="A17:G17"/>
    <mergeCell ref="A1:L1"/>
    <mergeCell ref="A2:L2"/>
    <mergeCell ref="A3:L3"/>
    <mergeCell ref="A7:A8"/>
    <mergeCell ref="B7:B8"/>
    <mergeCell ref="C7:C8"/>
    <mergeCell ref="D7:L7"/>
    <mergeCell ref="G8:H8"/>
  </mergeCells>
  <pageMargins left="0.39370078740157483" right="0.39370078740157483" top="0.39370078740157483" bottom="0.39370078740157483" header="0.19685039370078741" footer="0.23622047244094491"/>
  <pageSetup paperSize="9" scale="71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L43"/>
  <sheetViews>
    <sheetView view="pageBreakPreview" topLeftCell="A2" zoomScale="80" zoomScaleNormal="100" zoomScaleSheetLayoutView="80" workbookViewId="0">
      <selection activeCell="A8" sqref="A8:J8"/>
    </sheetView>
  </sheetViews>
  <sheetFormatPr defaultColWidth="9.140625" defaultRowHeight="15.75" x14ac:dyDescent="0.25"/>
  <cols>
    <col min="1" max="1" width="5.85546875" style="34" customWidth="1"/>
    <col min="2" max="2" width="22.28515625" style="34" customWidth="1"/>
    <col min="3" max="3" width="15.28515625" style="34" customWidth="1"/>
    <col min="4" max="4" width="16" style="34" customWidth="1"/>
    <col min="5" max="5" width="40.42578125" style="34" customWidth="1"/>
    <col min="6" max="6" width="12.28515625" style="34" customWidth="1"/>
    <col min="7" max="7" width="12.140625" style="34" customWidth="1"/>
    <col min="8" max="8" width="17.140625" style="34" customWidth="1"/>
    <col min="9" max="9" width="10.28515625" style="34" customWidth="1"/>
    <col min="10" max="10" width="16.85546875" style="34" customWidth="1"/>
    <col min="11" max="16384" width="9.140625" style="34"/>
  </cols>
  <sheetData>
    <row r="1" spans="1:12" hidden="1" x14ac:dyDescent="0.25">
      <c r="I1" s="35"/>
    </row>
    <row r="2" spans="1:12" ht="18.75" x14ac:dyDescent="0.3">
      <c r="A2" s="489" t="s">
        <v>207</v>
      </c>
      <c r="B2" s="489"/>
      <c r="C2" s="489"/>
      <c r="D2" s="489"/>
      <c r="E2" s="489"/>
      <c r="F2" s="489"/>
      <c r="G2" s="489"/>
      <c r="H2" s="489"/>
      <c r="I2" s="489"/>
      <c r="J2" s="489"/>
      <c r="K2" s="36"/>
      <c r="L2" s="36"/>
    </row>
    <row r="3" spans="1:12" ht="18.75" x14ac:dyDescent="0.3">
      <c r="A3" s="489" t="s">
        <v>240</v>
      </c>
      <c r="B3" s="489"/>
      <c r="C3" s="489"/>
      <c r="D3" s="489"/>
      <c r="E3" s="489"/>
      <c r="F3" s="489"/>
      <c r="G3" s="489"/>
      <c r="H3" s="489"/>
      <c r="I3" s="489"/>
      <c r="J3" s="489"/>
      <c r="K3" s="36"/>
      <c r="L3" s="36"/>
    </row>
    <row r="4" spans="1:12" ht="75.75" customHeight="1" x14ac:dyDescent="0.25">
      <c r="A4" s="497" t="str">
        <f>'Сводная ПИР'!A3:F3</f>
        <v xml:space="preserve">Реконструкция 2КЛ-10кВ ТП-10/0,4кВ № 14618А – ТП-10/0,4кВ № 14619А. ТП-10/0,4кВ № 14618Б – ТП-10/0,4кВ № 14619Б, в т.ч ПИР: г. Москва, Кронштадский бульвар (1,38 км) </v>
      </c>
      <c r="B4" s="497"/>
      <c r="C4" s="497"/>
      <c r="D4" s="497"/>
      <c r="E4" s="497"/>
      <c r="F4" s="497"/>
      <c r="G4" s="497"/>
      <c r="H4" s="497"/>
      <c r="I4" s="497"/>
      <c r="J4" s="497"/>
    </row>
    <row r="5" spans="1:12" ht="18.75" hidden="1" x14ac:dyDescent="0.25">
      <c r="A5" s="173" t="s">
        <v>185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2" ht="13.5" customHeight="1" x14ac:dyDescent="0.25">
      <c r="I6" s="35"/>
    </row>
    <row r="7" spans="1:12" ht="47.25" customHeight="1" x14ac:dyDescent="0.25">
      <c r="A7" s="242" t="s">
        <v>2</v>
      </c>
      <c r="B7" s="242" t="s">
        <v>95</v>
      </c>
      <c r="C7" s="242" t="s">
        <v>96</v>
      </c>
      <c r="D7" s="242" t="s">
        <v>97</v>
      </c>
      <c r="E7" s="242" t="s">
        <v>98</v>
      </c>
      <c r="F7" s="498" t="s">
        <v>99</v>
      </c>
      <c r="G7" s="499"/>
      <c r="H7" s="243" t="s">
        <v>112</v>
      </c>
      <c r="I7" s="243" t="str">
        <f>CONCATENATE("К-т инф. ",'Сводная ПИР'!D12," 
")</f>
        <v xml:space="preserve">К-т инф. 1 кв. 2026г. 
</v>
      </c>
      <c r="J7" s="243" t="s">
        <v>180</v>
      </c>
    </row>
    <row r="8" spans="1:12" s="38" customFormat="1" ht="29.25" customHeight="1" x14ac:dyDescent="0.2">
      <c r="A8" s="500" t="s">
        <v>241</v>
      </c>
      <c r="B8" s="501"/>
      <c r="C8" s="501"/>
      <c r="D8" s="501"/>
      <c r="E8" s="501"/>
      <c r="F8" s="501"/>
      <c r="G8" s="501"/>
      <c r="H8" s="501"/>
      <c r="I8" s="501"/>
      <c r="J8" s="502"/>
    </row>
    <row r="9" spans="1:12" s="41" customFormat="1" ht="68.25" customHeight="1" x14ac:dyDescent="0.2">
      <c r="A9" s="39">
        <v>1</v>
      </c>
      <c r="B9" s="40" t="s">
        <v>382</v>
      </c>
      <c r="C9" s="218">
        <v>85000</v>
      </c>
      <c r="D9" s="40" t="s">
        <v>100</v>
      </c>
      <c r="E9" s="415" t="s">
        <v>402</v>
      </c>
      <c r="F9" s="503" t="s">
        <v>403</v>
      </c>
      <c r="G9" s="503"/>
      <c r="H9" s="244">
        <f>85000*0.8*0.3*0.926</f>
        <v>18890.400000000001</v>
      </c>
      <c r="I9" s="245">
        <f>'Сводная ПИР'!C12</f>
        <v>9.8040000000000003</v>
      </c>
      <c r="J9" s="244">
        <f>I9*H9</f>
        <v>185201.48</v>
      </c>
      <c r="K9" s="209"/>
    </row>
    <row r="10" spans="1:12" s="41" customFormat="1" ht="30" customHeight="1" x14ac:dyDescent="0.25">
      <c r="A10" s="492" t="s">
        <v>182</v>
      </c>
      <c r="B10" s="493"/>
      <c r="C10" s="493"/>
      <c r="D10" s="493"/>
      <c r="E10" s="493"/>
      <c r="F10" s="493"/>
      <c r="G10" s="494"/>
      <c r="H10" s="65">
        <f>H9</f>
        <v>18890.400000000001</v>
      </c>
      <c r="I10" s="167"/>
      <c r="J10" s="65">
        <f>J9</f>
        <v>185201.48</v>
      </c>
      <c r="K10" s="42"/>
      <c r="L10" s="42"/>
    </row>
    <row r="11" spans="1:12" s="41" customFormat="1" ht="30" customHeight="1" x14ac:dyDescent="0.25">
      <c r="A11" s="171" t="s">
        <v>114</v>
      </c>
      <c r="B11" s="172"/>
      <c r="C11" s="495" t="s">
        <v>283</v>
      </c>
      <c r="D11" s="495"/>
      <c r="E11" s="495"/>
      <c r="F11" s="495"/>
      <c r="G11" s="496"/>
      <c r="H11" s="69">
        <f>H10*0.02</f>
        <v>377.81</v>
      </c>
      <c r="I11" s="167"/>
      <c r="J11" s="69">
        <f>J10*0.02</f>
        <v>3704.03</v>
      </c>
    </row>
    <row r="12" spans="1:12" s="41" customFormat="1" ht="30" customHeight="1" x14ac:dyDescent="0.25">
      <c r="A12" s="492" t="s">
        <v>181</v>
      </c>
      <c r="B12" s="493"/>
      <c r="C12" s="493"/>
      <c r="D12" s="493"/>
      <c r="E12" s="493"/>
      <c r="F12" s="493"/>
      <c r="G12" s="494"/>
      <c r="H12" s="69">
        <f>H10+H11</f>
        <v>19268.21</v>
      </c>
      <c r="I12" s="168"/>
      <c r="J12" s="69">
        <f>J11+J10</f>
        <v>188905.51</v>
      </c>
    </row>
    <row r="13" spans="1:12" s="41" customFormat="1" ht="39" customHeight="1" x14ac:dyDescent="0.25">
      <c r="A13" s="44"/>
      <c r="B13" s="44"/>
      <c r="C13" s="44"/>
      <c r="D13" s="44"/>
      <c r="E13" s="44"/>
      <c r="F13" s="44"/>
      <c r="G13" s="44"/>
      <c r="H13" s="45"/>
      <c r="I13" s="43"/>
      <c r="J13" s="43"/>
    </row>
    <row r="14" spans="1:12" x14ac:dyDescent="0.25">
      <c r="A14" s="44"/>
      <c r="B14" s="44"/>
      <c r="C14" s="44"/>
      <c r="D14" s="44"/>
      <c r="E14" s="44"/>
      <c r="F14" s="44"/>
      <c r="G14" s="44"/>
      <c r="H14" s="47"/>
      <c r="I14" s="45"/>
      <c r="J14" s="45"/>
    </row>
    <row r="15" spans="1:12" x14ac:dyDescent="0.25">
      <c r="A15" s="44"/>
      <c r="B15" s="48" t="s">
        <v>102</v>
      </c>
      <c r="C15" s="49"/>
      <c r="D15" s="50" t="s">
        <v>94</v>
      </c>
      <c r="E15" s="50"/>
      <c r="F15" s="49"/>
      <c r="G15" s="49"/>
      <c r="H15" s="44" t="s">
        <v>91</v>
      </c>
      <c r="I15" s="45"/>
      <c r="J15" s="45"/>
      <c r="K15" s="46"/>
      <c r="L15" s="46"/>
    </row>
    <row r="16" spans="1:12" x14ac:dyDescent="0.25">
      <c r="A16" s="44"/>
      <c r="B16" s="48"/>
      <c r="C16" s="48"/>
      <c r="D16" s="37" t="s">
        <v>103</v>
      </c>
      <c r="F16" s="48"/>
      <c r="G16" s="48"/>
      <c r="H16" s="44"/>
      <c r="I16" s="45"/>
      <c r="J16" s="45"/>
      <c r="K16" s="46"/>
      <c r="L16" s="46"/>
    </row>
    <row r="17" spans="1:12" x14ac:dyDescent="0.25">
      <c r="A17" s="44"/>
      <c r="B17" s="48"/>
      <c r="C17" s="48"/>
      <c r="F17" s="48"/>
      <c r="G17" s="48"/>
      <c r="H17" s="44"/>
      <c r="L17" s="46"/>
    </row>
    <row r="18" spans="1:12" x14ac:dyDescent="0.25">
      <c r="A18" s="44"/>
      <c r="B18" s="48" t="s">
        <v>104</v>
      </c>
      <c r="C18" s="49"/>
      <c r="D18" s="50" t="s">
        <v>94</v>
      </c>
      <c r="E18" s="50"/>
      <c r="F18" s="49"/>
      <c r="G18" s="49"/>
      <c r="H18" s="44" t="s">
        <v>280</v>
      </c>
      <c r="L18" s="46"/>
    </row>
    <row r="19" spans="1:12" x14ac:dyDescent="0.25">
      <c r="A19" s="44"/>
      <c r="B19" s="48"/>
      <c r="C19" s="48"/>
      <c r="D19" s="37" t="s">
        <v>103</v>
      </c>
      <c r="F19" s="48"/>
      <c r="G19" s="48"/>
      <c r="H19" s="44"/>
      <c r="L19" s="46"/>
    </row>
    <row r="20" spans="1:12" x14ac:dyDescent="0.25">
      <c r="A20" s="44"/>
      <c r="B20" s="44"/>
      <c r="C20" s="44"/>
      <c r="D20" s="44"/>
      <c r="E20" s="44"/>
      <c r="F20" s="44"/>
      <c r="G20" s="44"/>
      <c r="H20" s="45"/>
    </row>
    <row r="21" spans="1:12" x14ac:dyDescent="0.25">
      <c r="A21" s="44"/>
      <c r="B21" s="44"/>
      <c r="C21" s="44"/>
      <c r="D21" s="44"/>
      <c r="E21" s="44"/>
      <c r="F21" s="44"/>
      <c r="G21" s="44"/>
      <c r="H21" s="45"/>
      <c r="I21" s="45"/>
      <c r="J21" s="45"/>
      <c r="K21" s="46"/>
      <c r="L21" s="46"/>
    </row>
    <row r="22" spans="1:12" x14ac:dyDescent="0.25">
      <c r="A22" s="51"/>
      <c r="I22" s="45"/>
      <c r="J22" s="45"/>
      <c r="K22" s="46"/>
      <c r="L22" s="46"/>
    </row>
    <row r="23" spans="1:12" x14ac:dyDescent="0.25">
      <c r="A23" s="44"/>
      <c r="I23" s="45"/>
      <c r="J23" s="45"/>
      <c r="K23" s="46"/>
      <c r="L23" s="46"/>
    </row>
    <row r="24" spans="1:12" x14ac:dyDescent="0.25">
      <c r="A24" s="51"/>
      <c r="I24" s="52"/>
      <c r="J24" s="52"/>
      <c r="K24" s="53"/>
      <c r="L24" s="46"/>
    </row>
    <row r="25" spans="1:12" x14ac:dyDescent="0.25">
      <c r="A25" s="54"/>
      <c r="B25" s="41"/>
      <c r="C25" s="41"/>
      <c r="D25" s="41"/>
      <c r="E25" s="41"/>
      <c r="F25" s="41"/>
      <c r="G25" s="41"/>
      <c r="K25" s="46"/>
      <c r="L25" s="46"/>
    </row>
    <row r="26" spans="1:12" x14ac:dyDescent="0.25">
      <c r="A26" s="54"/>
      <c r="B26" s="41"/>
      <c r="C26" s="41"/>
      <c r="D26" s="41"/>
      <c r="E26" s="41"/>
      <c r="F26" s="41"/>
      <c r="G26" s="41"/>
      <c r="K26" s="46"/>
      <c r="L26" s="46"/>
    </row>
    <row r="27" spans="1:12" x14ac:dyDescent="0.25">
      <c r="A27" s="44"/>
      <c r="B27" s="56"/>
      <c r="C27" s="56"/>
      <c r="D27" s="56"/>
      <c r="E27" s="56"/>
      <c r="F27" s="56"/>
      <c r="G27" s="56"/>
      <c r="K27" s="46"/>
      <c r="L27" s="55"/>
    </row>
    <row r="28" spans="1:12" x14ac:dyDescent="0.25">
      <c r="F28" s="37"/>
      <c r="G28" s="37"/>
      <c r="K28" s="46"/>
      <c r="L28" s="55"/>
    </row>
    <row r="29" spans="1:12" x14ac:dyDescent="0.25">
      <c r="F29" s="37"/>
      <c r="G29" s="37"/>
      <c r="I29" s="52"/>
      <c r="J29" s="52"/>
      <c r="K29" s="52"/>
      <c r="L29" s="57"/>
    </row>
    <row r="30" spans="1:12" x14ac:dyDescent="0.25">
      <c r="F30" s="37"/>
      <c r="G30" s="37"/>
      <c r="L30" s="58"/>
    </row>
    <row r="31" spans="1:12" x14ac:dyDescent="0.25">
      <c r="H31" s="44"/>
      <c r="L31" s="58"/>
    </row>
    <row r="32" spans="1:12" x14ac:dyDescent="0.25">
      <c r="H32" s="44"/>
      <c r="J32" s="36"/>
      <c r="L32" s="59"/>
    </row>
    <row r="33" spans="1:12" x14ac:dyDescent="0.25">
      <c r="I33" s="45"/>
      <c r="J33" s="45"/>
      <c r="L33" s="60"/>
    </row>
    <row r="34" spans="1:12" x14ac:dyDescent="0.25">
      <c r="I34" s="45"/>
      <c r="J34" s="45"/>
      <c r="L34" s="60"/>
    </row>
    <row r="35" spans="1:12" x14ac:dyDescent="0.25">
      <c r="L35" s="60"/>
    </row>
    <row r="36" spans="1:12" x14ac:dyDescent="0.25">
      <c r="L36" s="60"/>
    </row>
    <row r="38" spans="1:12" x14ac:dyDescent="0.25">
      <c r="L38" s="60"/>
    </row>
    <row r="39" spans="1:12" x14ac:dyDescent="0.25">
      <c r="L39" s="61"/>
    </row>
    <row r="40" spans="1:12" x14ac:dyDescent="0.25">
      <c r="A40" s="37"/>
      <c r="L40" s="61"/>
    </row>
    <row r="41" spans="1:12" x14ac:dyDescent="0.25">
      <c r="A41" s="37"/>
      <c r="L41" s="62"/>
    </row>
    <row r="42" spans="1:12" x14ac:dyDescent="0.25">
      <c r="L42" s="37"/>
    </row>
    <row r="43" spans="1:12" x14ac:dyDescent="0.25">
      <c r="L43" s="37"/>
    </row>
  </sheetData>
  <mergeCells count="9">
    <mergeCell ref="A2:J2"/>
    <mergeCell ref="A4:J4"/>
    <mergeCell ref="A10:G10"/>
    <mergeCell ref="C11:G11"/>
    <mergeCell ref="A12:G12"/>
    <mergeCell ref="A8:J8"/>
    <mergeCell ref="F7:G7"/>
    <mergeCell ref="A3:J3"/>
    <mergeCell ref="F9:G9"/>
  </mergeCells>
  <pageMargins left="0.70866141732283472" right="0.70866141732283472" top="0.74803149606299213" bottom="0.74803149606299213" header="0.31496062992125984" footer="0.31496062992125984"/>
  <pageSetup paperSize="9" scale="79" fitToHeight="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509F6-AEC2-4E3D-88C7-3DD2BE395CF3}">
  <sheetPr>
    <tabColor rgb="FF92D050"/>
    <pageSetUpPr fitToPage="1"/>
  </sheetPr>
  <dimension ref="A1:L84"/>
  <sheetViews>
    <sheetView view="pageBreakPreview" zoomScale="80" zoomScaleNormal="100" zoomScaleSheetLayoutView="80" workbookViewId="0">
      <selection activeCell="G9" sqref="G9"/>
    </sheetView>
  </sheetViews>
  <sheetFormatPr defaultRowHeight="15.75" x14ac:dyDescent="0.25"/>
  <cols>
    <col min="1" max="1" width="4.28515625" style="34" customWidth="1"/>
    <col min="2" max="2" width="31.28515625" style="34" customWidth="1"/>
    <col min="3" max="3" width="13" style="34" customWidth="1"/>
    <col min="4" max="4" width="19.5703125" style="34" customWidth="1"/>
    <col min="5" max="6" width="9.140625" style="34" customWidth="1"/>
    <col min="7" max="7" width="35.7109375" style="34" customWidth="1"/>
    <col min="8" max="8" width="18.7109375" style="34" customWidth="1"/>
    <col min="9" max="9" width="16" style="34" customWidth="1"/>
    <col min="10" max="10" width="14.85546875" style="34" customWidth="1"/>
    <col min="11" max="11" width="9.85546875" style="34" customWidth="1"/>
    <col min="12" max="12" width="15.7109375" style="34" customWidth="1"/>
    <col min="13" max="13" width="9.140625" style="34"/>
    <col min="14" max="14" width="10.7109375" style="34" bestFit="1" customWidth="1"/>
    <col min="15" max="15" width="10.7109375" style="34" customWidth="1"/>
    <col min="16" max="257" width="9.140625" style="34"/>
    <col min="258" max="258" width="4.28515625" style="34" customWidth="1"/>
    <col min="259" max="259" width="29.5703125" style="34" customWidth="1"/>
    <col min="260" max="260" width="13" style="34" customWidth="1"/>
    <col min="261" max="261" width="19.5703125" style="34" customWidth="1"/>
    <col min="262" max="263" width="9.140625" style="34" customWidth="1"/>
    <col min="264" max="264" width="16.42578125" style="34" customWidth="1"/>
    <col min="265" max="265" width="14.42578125" style="34" customWidth="1"/>
    <col min="266" max="266" width="16" style="34" customWidth="1"/>
    <col min="267" max="267" width="14.85546875" style="34" customWidth="1"/>
    <col min="268" max="513" width="9.140625" style="34"/>
    <col min="514" max="514" width="4.28515625" style="34" customWidth="1"/>
    <col min="515" max="515" width="29.5703125" style="34" customWidth="1"/>
    <col min="516" max="516" width="13" style="34" customWidth="1"/>
    <col min="517" max="517" width="19.5703125" style="34" customWidth="1"/>
    <col min="518" max="519" width="9.140625" style="34" customWidth="1"/>
    <col min="520" max="520" width="16.42578125" style="34" customWidth="1"/>
    <col min="521" max="521" width="14.42578125" style="34" customWidth="1"/>
    <col min="522" max="522" width="16" style="34" customWidth="1"/>
    <col min="523" max="523" width="14.85546875" style="34" customWidth="1"/>
    <col min="524" max="769" width="9.140625" style="34"/>
    <col min="770" max="770" width="4.28515625" style="34" customWidth="1"/>
    <col min="771" max="771" width="29.5703125" style="34" customWidth="1"/>
    <col min="772" max="772" width="13" style="34" customWidth="1"/>
    <col min="773" max="773" width="19.5703125" style="34" customWidth="1"/>
    <col min="774" max="775" width="9.140625" style="34" customWidth="1"/>
    <col min="776" max="776" width="16.42578125" style="34" customWidth="1"/>
    <col min="777" max="777" width="14.42578125" style="34" customWidth="1"/>
    <col min="778" max="778" width="16" style="34" customWidth="1"/>
    <col min="779" max="779" width="14.85546875" style="34" customWidth="1"/>
    <col min="780" max="1025" width="9.140625" style="34"/>
    <col min="1026" max="1026" width="4.28515625" style="34" customWidth="1"/>
    <col min="1027" max="1027" width="29.5703125" style="34" customWidth="1"/>
    <col min="1028" max="1028" width="13" style="34" customWidth="1"/>
    <col min="1029" max="1029" width="19.5703125" style="34" customWidth="1"/>
    <col min="1030" max="1031" width="9.140625" style="34" customWidth="1"/>
    <col min="1032" max="1032" width="16.42578125" style="34" customWidth="1"/>
    <col min="1033" max="1033" width="14.42578125" style="34" customWidth="1"/>
    <col min="1034" max="1034" width="16" style="34" customWidth="1"/>
    <col min="1035" max="1035" width="14.85546875" style="34" customWidth="1"/>
    <col min="1036" max="1281" width="9.140625" style="34"/>
    <col min="1282" max="1282" width="4.28515625" style="34" customWidth="1"/>
    <col min="1283" max="1283" width="29.5703125" style="34" customWidth="1"/>
    <col min="1284" max="1284" width="13" style="34" customWidth="1"/>
    <col min="1285" max="1285" width="19.5703125" style="34" customWidth="1"/>
    <col min="1286" max="1287" width="9.140625" style="34" customWidth="1"/>
    <col min="1288" max="1288" width="16.42578125" style="34" customWidth="1"/>
    <col min="1289" max="1289" width="14.42578125" style="34" customWidth="1"/>
    <col min="1290" max="1290" width="16" style="34" customWidth="1"/>
    <col min="1291" max="1291" width="14.85546875" style="34" customWidth="1"/>
    <col min="1292" max="1537" width="9.140625" style="34"/>
    <col min="1538" max="1538" width="4.28515625" style="34" customWidth="1"/>
    <col min="1539" max="1539" width="29.5703125" style="34" customWidth="1"/>
    <col min="1540" max="1540" width="13" style="34" customWidth="1"/>
    <col min="1541" max="1541" width="19.5703125" style="34" customWidth="1"/>
    <col min="1542" max="1543" width="9.140625" style="34" customWidth="1"/>
    <col min="1544" max="1544" width="16.42578125" style="34" customWidth="1"/>
    <col min="1545" max="1545" width="14.42578125" style="34" customWidth="1"/>
    <col min="1546" max="1546" width="16" style="34" customWidth="1"/>
    <col min="1547" max="1547" width="14.85546875" style="34" customWidth="1"/>
    <col min="1548" max="1793" width="9.140625" style="34"/>
    <col min="1794" max="1794" width="4.28515625" style="34" customWidth="1"/>
    <col min="1795" max="1795" width="29.5703125" style="34" customWidth="1"/>
    <col min="1796" max="1796" width="13" style="34" customWidth="1"/>
    <col min="1797" max="1797" width="19.5703125" style="34" customWidth="1"/>
    <col min="1798" max="1799" width="9.140625" style="34" customWidth="1"/>
    <col min="1800" max="1800" width="16.42578125" style="34" customWidth="1"/>
    <col min="1801" max="1801" width="14.42578125" style="34" customWidth="1"/>
    <col min="1802" max="1802" width="16" style="34" customWidth="1"/>
    <col min="1803" max="1803" width="14.85546875" style="34" customWidth="1"/>
    <col min="1804" max="2049" width="9.140625" style="34"/>
    <col min="2050" max="2050" width="4.28515625" style="34" customWidth="1"/>
    <col min="2051" max="2051" width="29.5703125" style="34" customWidth="1"/>
    <col min="2052" max="2052" width="13" style="34" customWidth="1"/>
    <col min="2053" max="2053" width="19.5703125" style="34" customWidth="1"/>
    <col min="2054" max="2055" width="9.140625" style="34" customWidth="1"/>
    <col min="2056" max="2056" width="16.42578125" style="34" customWidth="1"/>
    <col min="2057" max="2057" width="14.42578125" style="34" customWidth="1"/>
    <col min="2058" max="2058" width="16" style="34" customWidth="1"/>
    <col min="2059" max="2059" width="14.85546875" style="34" customWidth="1"/>
    <col min="2060" max="2305" width="9.140625" style="34"/>
    <col min="2306" max="2306" width="4.28515625" style="34" customWidth="1"/>
    <col min="2307" max="2307" width="29.5703125" style="34" customWidth="1"/>
    <col min="2308" max="2308" width="13" style="34" customWidth="1"/>
    <col min="2309" max="2309" width="19.5703125" style="34" customWidth="1"/>
    <col min="2310" max="2311" width="9.140625" style="34" customWidth="1"/>
    <col min="2312" max="2312" width="16.42578125" style="34" customWidth="1"/>
    <col min="2313" max="2313" width="14.42578125" style="34" customWidth="1"/>
    <col min="2314" max="2314" width="16" style="34" customWidth="1"/>
    <col min="2315" max="2315" width="14.85546875" style="34" customWidth="1"/>
    <col min="2316" max="2561" width="9.140625" style="34"/>
    <col min="2562" max="2562" width="4.28515625" style="34" customWidth="1"/>
    <col min="2563" max="2563" width="29.5703125" style="34" customWidth="1"/>
    <col min="2564" max="2564" width="13" style="34" customWidth="1"/>
    <col min="2565" max="2565" width="19.5703125" style="34" customWidth="1"/>
    <col min="2566" max="2567" width="9.140625" style="34" customWidth="1"/>
    <col min="2568" max="2568" width="16.42578125" style="34" customWidth="1"/>
    <col min="2569" max="2569" width="14.42578125" style="34" customWidth="1"/>
    <col min="2570" max="2570" width="16" style="34" customWidth="1"/>
    <col min="2571" max="2571" width="14.85546875" style="34" customWidth="1"/>
    <col min="2572" max="2817" width="9.140625" style="34"/>
    <col min="2818" max="2818" width="4.28515625" style="34" customWidth="1"/>
    <col min="2819" max="2819" width="29.5703125" style="34" customWidth="1"/>
    <col min="2820" max="2820" width="13" style="34" customWidth="1"/>
    <col min="2821" max="2821" width="19.5703125" style="34" customWidth="1"/>
    <col min="2822" max="2823" width="9.140625" style="34" customWidth="1"/>
    <col min="2824" max="2824" width="16.42578125" style="34" customWidth="1"/>
    <col min="2825" max="2825" width="14.42578125" style="34" customWidth="1"/>
    <col min="2826" max="2826" width="16" style="34" customWidth="1"/>
    <col min="2827" max="2827" width="14.85546875" style="34" customWidth="1"/>
    <col min="2828" max="3073" width="9.140625" style="34"/>
    <col min="3074" max="3074" width="4.28515625" style="34" customWidth="1"/>
    <col min="3075" max="3075" width="29.5703125" style="34" customWidth="1"/>
    <col min="3076" max="3076" width="13" style="34" customWidth="1"/>
    <col min="3077" max="3077" width="19.5703125" style="34" customWidth="1"/>
    <col min="3078" max="3079" width="9.140625" style="34" customWidth="1"/>
    <col min="3080" max="3080" width="16.42578125" style="34" customWidth="1"/>
    <col min="3081" max="3081" width="14.42578125" style="34" customWidth="1"/>
    <col min="3082" max="3082" width="16" style="34" customWidth="1"/>
    <col min="3083" max="3083" width="14.85546875" style="34" customWidth="1"/>
    <col min="3084" max="3329" width="9.140625" style="34"/>
    <col min="3330" max="3330" width="4.28515625" style="34" customWidth="1"/>
    <col min="3331" max="3331" width="29.5703125" style="34" customWidth="1"/>
    <col min="3332" max="3332" width="13" style="34" customWidth="1"/>
    <col min="3333" max="3333" width="19.5703125" style="34" customWidth="1"/>
    <col min="3334" max="3335" width="9.140625" style="34" customWidth="1"/>
    <col min="3336" max="3336" width="16.42578125" style="34" customWidth="1"/>
    <col min="3337" max="3337" width="14.42578125" style="34" customWidth="1"/>
    <col min="3338" max="3338" width="16" style="34" customWidth="1"/>
    <col min="3339" max="3339" width="14.85546875" style="34" customWidth="1"/>
    <col min="3340" max="3585" width="9.140625" style="34"/>
    <col min="3586" max="3586" width="4.28515625" style="34" customWidth="1"/>
    <col min="3587" max="3587" width="29.5703125" style="34" customWidth="1"/>
    <col min="3588" max="3588" width="13" style="34" customWidth="1"/>
    <col min="3589" max="3589" width="19.5703125" style="34" customWidth="1"/>
    <col min="3590" max="3591" width="9.140625" style="34" customWidth="1"/>
    <col min="3592" max="3592" width="16.42578125" style="34" customWidth="1"/>
    <col min="3593" max="3593" width="14.42578125" style="34" customWidth="1"/>
    <col min="3594" max="3594" width="16" style="34" customWidth="1"/>
    <col min="3595" max="3595" width="14.85546875" style="34" customWidth="1"/>
    <col min="3596" max="3841" width="9.140625" style="34"/>
    <col min="3842" max="3842" width="4.28515625" style="34" customWidth="1"/>
    <col min="3843" max="3843" width="29.5703125" style="34" customWidth="1"/>
    <col min="3844" max="3844" width="13" style="34" customWidth="1"/>
    <col min="3845" max="3845" width="19.5703125" style="34" customWidth="1"/>
    <col min="3846" max="3847" width="9.140625" style="34" customWidth="1"/>
    <col min="3848" max="3848" width="16.42578125" style="34" customWidth="1"/>
    <col min="3849" max="3849" width="14.42578125" style="34" customWidth="1"/>
    <col min="3850" max="3850" width="16" style="34" customWidth="1"/>
    <col min="3851" max="3851" width="14.85546875" style="34" customWidth="1"/>
    <col min="3852" max="4097" width="9.140625" style="34"/>
    <col min="4098" max="4098" width="4.28515625" style="34" customWidth="1"/>
    <col min="4099" max="4099" width="29.5703125" style="34" customWidth="1"/>
    <col min="4100" max="4100" width="13" style="34" customWidth="1"/>
    <col min="4101" max="4101" width="19.5703125" style="34" customWidth="1"/>
    <col min="4102" max="4103" width="9.140625" style="34" customWidth="1"/>
    <col min="4104" max="4104" width="16.42578125" style="34" customWidth="1"/>
    <col min="4105" max="4105" width="14.42578125" style="34" customWidth="1"/>
    <col min="4106" max="4106" width="16" style="34" customWidth="1"/>
    <col min="4107" max="4107" width="14.85546875" style="34" customWidth="1"/>
    <col min="4108" max="4353" width="9.140625" style="34"/>
    <col min="4354" max="4354" width="4.28515625" style="34" customWidth="1"/>
    <col min="4355" max="4355" width="29.5703125" style="34" customWidth="1"/>
    <col min="4356" max="4356" width="13" style="34" customWidth="1"/>
    <col min="4357" max="4357" width="19.5703125" style="34" customWidth="1"/>
    <col min="4358" max="4359" width="9.140625" style="34" customWidth="1"/>
    <col min="4360" max="4360" width="16.42578125" style="34" customWidth="1"/>
    <col min="4361" max="4361" width="14.42578125" style="34" customWidth="1"/>
    <col min="4362" max="4362" width="16" style="34" customWidth="1"/>
    <col min="4363" max="4363" width="14.85546875" style="34" customWidth="1"/>
    <col min="4364" max="4609" width="9.140625" style="34"/>
    <col min="4610" max="4610" width="4.28515625" style="34" customWidth="1"/>
    <col min="4611" max="4611" width="29.5703125" style="34" customWidth="1"/>
    <col min="4612" max="4612" width="13" style="34" customWidth="1"/>
    <col min="4613" max="4613" width="19.5703125" style="34" customWidth="1"/>
    <col min="4614" max="4615" width="9.140625" style="34" customWidth="1"/>
    <col min="4616" max="4616" width="16.42578125" style="34" customWidth="1"/>
    <col min="4617" max="4617" width="14.42578125" style="34" customWidth="1"/>
    <col min="4618" max="4618" width="16" style="34" customWidth="1"/>
    <col min="4619" max="4619" width="14.85546875" style="34" customWidth="1"/>
    <col min="4620" max="4865" width="9.140625" style="34"/>
    <col min="4866" max="4866" width="4.28515625" style="34" customWidth="1"/>
    <col min="4867" max="4867" width="29.5703125" style="34" customWidth="1"/>
    <col min="4868" max="4868" width="13" style="34" customWidth="1"/>
    <col min="4869" max="4869" width="19.5703125" style="34" customWidth="1"/>
    <col min="4870" max="4871" width="9.140625" style="34" customWidth="1"/>
    <col min="4872" max="4872" width="16.42578125" style="34" customWidth="1"/>
    <col min="4873" max="4873" width="14.42578125" style="34" customWidth="1"/>
    <col min="4874" max="4874" width="16" style="34" customWidth="1"/>
    <col min="4875" max="4875" width="14.85546875" style="34" customWidth="1"/>
    <col min="4876" max="5121" width="9.140625" style="34"/>
    <col min="5122" max="5122" width="4.28515625" style="34" customWidth="1"/>
    <col min="5123" max="5123" width="29.5703125" style="34" customWidth="1"/>
    <col min="5124" max="5124" width="13" style="34" customWidth="1"/>
    <col min="5125" max="5125" width="19.5703125" style="34" customWidth="1"/>
    <col min="5126" max="5127" width="9.140625" style="34" customWidth="1"/>
    <col min="5128" max="5128" width="16.42578125" style="34" customWidth="1"/>
    <col min="5129" max="5129" width="14.42578125" style="34" customWidth="1"/>
    <col min="5130" max="5130" width="16" style="34" customWidth="1"/>
    <col min="5131" max="5131" width="14.85546875" style="34" customWidth="1"/>
    <col min="5132" max="5377" width="9.140625" style="34"/>
    <col min="5378" max="5378" width="4.28515625" style="34" customWidth="1"/>
    <col min="5379" max="5379" width="29.5703125" style="34" customWidth="1"/>
    <col min="5380" max="5380" width="13" style="34" customWidth="1"/>
    <col min="5381" max="5381" width="19.5703125" style="34" customWidth="1"/>
    <col min="5382" max="5383" width="9.140625" style="34" customWidth="1"/>
    <col min="5384" max="5384" width="16.42578125" style="34" customWidth="1"/>
    <col min="5385" max="5385" width="14.42578125" style="34" customWidth="1"/>
    <col min="5386" max="5386" width="16" style="34" customWidth="1"/>
    <col min="5387" max="5387" width="14.85546875" style="34" customWidth="1"/>
    <col min="5388" max="5633" width="9.140625" style="34"/>
    <col min="5634" max="5634" width="4.28515625" style="34" customWidth="1"/>
    <col min="5635" max="5635" width="29.5703125" style="34" customWidth="1"/>
    <col min="5636" max="5636" width="13" style="34" customWidth="1"/>
    <col min="5637" max="5637" width="19.5703125" style="34" customWidth="1"/>
    <col min="5638" max="5639" width="9.140625" style="34" customWidth="1"/>
    <col min="5640" max="5640" width="16.42578125" style="34" customWidth="1"/>
    <col min="5641" max="5641" width="14.42578125" style="34" customWidth="1"/>
    <col min="5642" max="5642" width="16" style="34" customWidth="1"/>
    <col min="5643" max="5643" width="14.85546875" style="34" customWidth="1"/>
    <col min="5644" max="5889" width="9.140625" style="34"/>
    <col min="5890" max="5890" width="4.28515625" style="34" customWidth="1"/>
    <col min="5891" max="5891" width="29.5703125" style="34" customWidth="1"/>
    <col min="5892" max="5892" width="13" style="34" customWidth="1"/>
    <col min="5893" max="5893" width="19.5703125" style="34" customWidth="1"/>
    <col min="5894" max="5895" width="9.140625" style="34" customWidth="1"/>
    <col min="5896" max="5896" width="16.42578125" style="34" customWidth="1"/>
    <col min="5897" max="5897" width="14.42578125" style="34" customWidth="1"/>
    <col min="5898" max="5898" width="16" style="34" customWidth="1"/>
    <col min="5899" max="5899" width="14.85546875" style="34" customWidth="1"/>
    <col min="5900" max="6145" width="9.140625" style="34"/>
    <col min="6146" max="6146" width="4.28515625" style="34" customWidth="1"/>
    <col min="6147" max="6147" width="29.5703125" style="34" customWidth="1"/>
    <col min="6148" max="6148" width="13" style="34" customWidth="1"/>
    <col min="6149" max="6149" width="19.5703125" style="34" customWidth="1"/>
    <col min="6150" max="6151" width="9.140625" style="34" customWidth="1"/>
    <col min="6152" max="6152" width="16.42578125" style="34" customWidth="1"/>
    <col min="6153" max="6153" width="14.42578125" style="34" customWidth="1"/>
    <col min="6154" max="6154" width="16" style="34" customWidth="1"/>
    <col min="6155" max="6155" width="14.85546875" style="34" customWidth="1"/>
    <col min="6156" max="6401" width="9.140625" style="34"/>
    <col min="6402" max="6402" width="4.28515625" style="34" customWidth="1"/>
    <col min="6403" max="6403" width="29.5703125" style="34" customWidth="1"/>
    <col min="6404" max="6404" width="13" style="34" customWidth="1"/>
    <col min="6405" max="6405" width="19.5703125" style="34" customWidth="1"/>
    <col min="6406" max="6407" width="9.140625" style="34" customWidth="1"/>
    <col min="6408" max="6408" width="16.42578125" style="34" customWidth="1"/>
    <col min="6409" max="6409" width="14.42578125" style="34" customWidth="1"/>
    <col min="6410" max="6410" width="16" style="34" customWidth="1"/>
    <col min="6411" max="6411" width="14.85546875" style="34" customWidth="1"/>
    <col min="6412" max="6657" width="9.140625" style="34"/>
    <col min="6658" max="6658" width="4.28515625" style="34" customWidth="1"/>
    <col min="6659" max="6659" width="29.5703125" style="34" customWidth="1"/>
    <col min="6660" max="6660" width="13" style="34" customWidth="1"/>
    <col min="6661" max="6661" width="19.5703125" style="34" customWidth="1"/>
    <col min="6662" max="6663" width="9.140625" style="34" customWidth="1"/>
    <col min="6664" max="6664" width="16.42578125" style="34" customWidth="1"/>
    <col min="6665" max="6665" width="14.42578125" style="34" customWidth="1"/>
    <col min="6666" max="6666" width="16" style="34" customWidth="1"/>
    <col min="6667" max="6667" width="14.85546875" style="34" customWidth="1"/>
    <col min="6668" max="6913" width="9.140625" style="34"/>
    <col min="6914" max="6914" width="4.28515625" style="34" customWidth="1"/>
    <col min="6915" max="6915" width="29.5703125" style="34" customWidth="1"/>
    <col min="6916" max="6916" width="13" style="34" customWidth="1"/>
    <col min="6917" max="6917" width="19.5703125" style="34" customWidth="1"/>
    <col min="6918" max="6919" width="9.140625" style="34" customWidth="1"/>
    <col min="6920" max="6920" width="16.42578125" style="34" customWidth="1"/>
    <col min="6921" max="6921" width="14.42578125" style="34" customWidth="1"/>
    <col min="6922" max="6922" width="16" style="34" customWidth="1"/>
    <col min="6923" max="6923" width="14.85546875" style="34" customWidth="1"/>
    <col min="6924" max="7169" width="9.140625" style="34"/>
    <col min="7170" max="7170" width="4.28515625" style="34" customWidth="1"/>
    <col min="7171" max="7171" width="29.5703125" style="34" customWidth="1"/>
    <col min="7172" max="7172" width="13" style="34" customWidth="1"/>
    <col min="7173" max="7173" width="19.5703125" style="34" customWidth="1"/>
    <col min="7174" max="7175" width="9.140625" style="34" customWidth="1"/>
    <col min="7176" max="7176" width="16.42578125" style="34" customWidth="1"/>
    <col min="7177" max="7177" width="14.42578125" style="34" customWidth="1"/>
    <col min="7178" max="7178" width="16" style="34" customWidth="1"/>
    <col min="7179" max="7179" width="14.85546875" style="34" customWidth="1"/>
    <col min="7180" max="7425" width="9.140625" style="34"/>
    <col min="7426" max="7426" width="4.28515625" style="34" customWidth="1"/>
    <col min="7427" max="7427" width="29.5703125" style="34" customWidth="1"/>
    <col min="7428" max="7428" width="13" style="34" customWidth="1"/>
    <col min="7429" max="7429" width="19.5703125" style="34" customWidth="1"/>
    <col min="7430" max="7431" width="9.140625" style="34" customWidth="1"/>
    <col min="7432" max="7432" width="16.42578125" style="34" customWidth="1"/>
    <col min="7433" max="7433" width="14.42578125" style="34" customWidth="1"/>
    <col min="7434" max="7434" width="16" style="34" customWidth="1"/>
    <col min="7435" max="7435" width="14.85546875" style="34" customWidth="1"/>
    <col min="7436" max="7681" width="9.140625" style="34"/>
    <col min="7682" max="7682" width="4.28515625" style="34" customWidth="1"/>
    <col min="7683" max="7683" width="29.5703125" style="34" customWidth="1"/>
    <col min="7684" max="7684" width="13" style="34" customWidth="1"/>
    <col min="7685" max="7685" width="19.5703125" style="34" customWidth="1"/>
    <col min="7686" max="7687" width="9.140625" style="34" customWidth="1"/>
    <col min="7688" max="7688" width="16.42578125" style="34" customWidth="1"/>
    <col min="7689" max="7689" width="14.42578125" style="34" customWidth="1"/>
    <col min="7690" max="7690" width="16" style="34" customWidth="1"/>
    <col min="7691" max="7691" width="14.85546875" style="34" customWidth="1"/>
    <col min="7692" max="7937" width="9.140625" style="34"/>
    <col min="7938" max="7938" width="4.28515625" style="34" customWidth="1"/>
    <col min="7939" max="7939" width="29.5703125" style="34" customWidth="1"/>
    <col min="7940" max="7940" width="13" style="34" customWidth="1"/>
    <col min="7941" max="7941" width="19.5703125" style="34" customWidth="1"/>
    <col min="7942" max="7943" width="9.140625" style="34" customWidth="1"/>
    <col min="7944" max="7944" width="16.42578125" style="34" customWidth="1"/>
    <col min="7945" max="7945" width="14.42578125" style="34" customWidth="1"/>
    <col min="7946" max="7946" width="16" style="34" customWidth="1"/>
    <col min="7947" max="7947" width="14.85546875" style="34" customWidth="1"/>
    <col min="7948" max="8193" width="9.140625" style="34"/>
    <col min="8194" max="8194" width="4.28515625" style="34" customWidth="1"/>
    <col min="8195" max="8195" width="29.5703125" style="34" customWidth="1"/>
    <col min="8196" max="8196" width="13" style="34" customWidth="1"/>
    <col min="8197" max="8197" width="19.5703125" style="34" customWidth="1"/>
    <col min="8198" max="8199" width="9.140625" style="34" customWidth="1"/>
    <col min="8200" max="8200" width="16.42578125" style="34" customWidth="1"/>
    <col min="8201" max="8201" width="14.42578125" style="34" customWidth="1"/>
    <col min="8202" max="8202" width="16" style="34" customWidth="1"/>
    <col min="8203" max="8203" width="14.85546875" style="34" customWidth="1"/>
    <col min="8204" max="8449" width="9.140625" style="34"/>
    <col min="8450" max="8450" width="4.28515625" style="34" customWidth="1"/>
    <col min="8451" max="8451" width="29.5703125" style="34" customWidth="1"/>
    <col min="8452" max="8452" width="13" style="34" customWidth="1"/>
    <col min="8453" max="8453" width="19.5703125" style="34" customWidth="1"/>
    <col min="8454" max="8455" width="9.140625" style="34" customWidth="1"/>
    <col min="8456" max="8456" width="16.42578125" style="34" customWidth="1"/>
    <col min="8457" max="8457" width="14.42578125" style="34" customWidth="1"/>
    <col min="8458" max="8458" width="16" style="34" customWidth="1"/>
    <col min="8459" max="8459" width="14.85546875" style="34" customWidth="1"/>
    <col min="8460" max="8705" width="9.140625" style="34"/>
    <col min="8706" max="8706" width="4.28515625" style="34" customWidth="1"/>
    <col min="8707" max="8707" width="29.5703125" style="34" customWidth="1"/>
    <col min="8708" max="8708" width="13" style="34" customWidth="1"/>
    <col min="8709" max="8709" width="19.5703125" style="34" customWidth="1"/>
    <col min="8710" max="8711" width="9.140625" style="34" customWidth="1"/>
    <col min="8712" max="8712" width="16.42578125" style="34" customWidth="1"/>
    <col min="8713" max="8713" width="14.42578125" style="34" customWidth="1"/>
    <col min="8714" max="8714" width="16" style="34" customWidth="1"/>
    <col min="8715" max="8715" width="14.85546875" style="34" customWidth="1"/>
    <col min="8716" max="8961" width="9.140625" style="34"/>
    <col min="8962" max="8962" width="4.28515625" style="34" customWidth="1"/>
    <col min="8963" max="8963" width="29.5703125" style="34" customWidth="1"/>
    <col min="8964" max="8964" width="13" style="34" customWidth="1"/>
    <col min="8965" max="8965" width="19.5703125" style="34" customWidth="1"/>
    <col min="8966" max="8967" width="9.140625" style="34" customWidth="1"/>
    <col min="8968" max="8968" width="16.42578125" style="34" customWidth="1"/>
    <col min="8969" max="8969" width="14.42578125" style="34" customWidth="1"/>
    <col min="8970" max="8970" width="16" style="34" customWidth="1"/>
    <col min="8971" max="8971" width="14.85546875" style="34" customWidth="1"/>
    <col min="8972" max="9217" width="9.140625" style="34"/>
    <col min="9218" max="9218" width="4.28515625" style="34" customWidth="1"/>
    <col min="9219" max="9219" width="29.5703125" style="34" customWidth="1"/>
    <col min="9220" max="9220" width="13" style="34" customWidth="1"/>
    <col min="9221" max="9221" width="19.5703125" style="34" customWidth="1"/>
    <col min="9222" max="9223" width="9.140625" style="34" customWidth="1"/>
    <col min="9224" max="9224" width="16.42578125" style="34" customWidth="1"/>
    <col min="9225" max="9225" width="14.42578125" style="34" customWidth="1"/>
    <col min="9226" max="9226" width="16" style="34" customWidth="1"/>
    <col min="9227" max="9227" width="14.85546875" style="34" customWidth="1"/>
    <col min="9228" max="9473" width="9.140625" style="34"/>
    <col min="9474" max="9474" width="4.28515625" style="34" customWidth="1"/>
    <col min="9475" max="9475" width="29.5703125" style="34" customWidth="1"/>
    <col min="9476" max="9476" width="13" style="34" customWidth="1"/>
    <col min="9477" max="9477" width="19.5703125" style="34" customWidth="1"/>
    <col min="9478" max="9479" width="9.140625" style="34" customWidth="1"/>
    <col min="9480" max="9480" width="16.42578125" style="34" customWidth="1"/>
    <col min="9481" max="9481" width="14.42578125" style="34" customWidth="1"/>
    <col min="9482" max="9482" width="16" style="34" customWidth="1"/>
    <col min="9483" max="9483" width="14.85546875" style="34" customWidth="1"/>
    <col min="9484" max="9729" width="9.140625" style="34"/>
    <col min="9730" max="9730" width="4.28515625" style="34" customWidth="1"/>
    <col min="9731" max="9731" width="29.5703125" style="34" customWidth="1"/>
    <col min="9732" max="9732" width="13" style="34" customWidth="1"/>
    <col min="9733" max="9733" width="19.5703125" style="34" customWidth="1"/>
    <col min="9734" max="9735" width="9.140625" style="34" customWidth="1"/>
    <col min="9736" max="9736" width="16.42578125" style="34" customWidth="1"/>
    <col min="9737" max="9737" width="14.42578125" style="34" customWidth="1"/>
    <col min="9738" max="9738" width="16" style="34" customWidth="1"/>
    <col min="9739" max="9739" width="14.85546875" style="34" customWidth="1"/>
    <col min="9740" max="9985" width="9.140625" style="34"/>
    <col min="9986" max="9986" width="4.28515625" style="34" customWidth="1"/>
    <col min="9987" max="9987" width="29.5703125" style="34" customWidth="1"/>
    <col min="9988" max="9988" width="13" style="34" customWidth="1"/>
    <col min="9989" max="9989" width="19.5703125" style="34" customWidth="1"/>
    <col min="9990" max="9991" width="9.140625" style="34" customWidth="1"/>
    <col min="9992" max="9992" width="16.42578125" style="34" customWidth="1"/>
    <col min="9993" max="9993" width="14.42578125" style="34" customWidth="1"/>
    <col min="9994" max="9994" width="16" style="34" customWidth="1"/>
    <col min="9995" max="9995" width="14.85546875" style="34" customWidth="1"/>
    <col min="9996" max="10241" width="9.140625" style="34"/>
    <col min="10242" max="10242" width="4.28515625" style="34" customWidth="1"/>
    <col min="10243" max="10243" width="29.5703125" style="34" customWidth="1"/>
    <col min="10244" max="10244" width="13" style="34" customWidth="1"/>
    <col min="10245" max="10245" width="19.5703125" style="34" customWidth="1"/>
    <col min="10246" max="10247" width="9.140625" style="34" customWidth="1"/>
    <col min="10248" max="10248" width="16.42578125" style="34" customWidth="1"/>
    <col min="10249" max="10249" width="14.42578125" style="34" customWidth="1"/>
    <col min="10250" max="10250" width="16" style="34" customWidth="1"/>
    <col min="10251" max="10251" width="14.85546875" style="34" customWidth="1"/>
    <col min="10252" max="10497" width="9.140625" style="34"/>
    <col min="10498" max="10498" width="4.28515625" style="34" customWidth="1"/>
    <col min="10499" max="10499" width="29.5703125" style="34" customWidth="1"/>
    <col min="10500" max="10500" width="13" style="34" customWidth="1"/>
    <col min="10501" max="10501" width="19.5703125" style="34" customWidth="1"/>
    <col min="10502" max="10503" width="9.140625" style="34" customWidth="1"/>
    <col min="10504" max="10504" width="16.42578125" style="34" customWidth="1"/>
    <col min="10505" max="10505" width="14.42578125" style="34" customWidth="1"/>
    <col min="10506" max="10506" width="16" style="34" customWidth="1"/>
    <col min="10507" max="10507" width="14.85546875" style="34" customWidth="1"/>
    <col min="10508" max="10753" width="9.140625" style="34"/>
    <col min="10754" max="10754" width="4.28515625" style="34" customWidth="1"/>
    <col min="10755" max="10755" width="29.5703125" style="34" customWidth="1"/>
    <col min="10756" max="10756" width="13" style="34" customWidth="1"/>
    <col min="10757" max="10757" width="19.5703125" style="34" customWidth="1"/>
    <col min="10758" max="10759" width="9.140625" style="34" customWidth="1"/>
    <col min="10760" max="10760" width="16.42578125" style="34" customWidth="1"/>
    <col min="10761" max="10761" width="14.42578125" style="34" customWidth="1"/>
    <col min="10762" max="10762" width="16" style="34" customWidth="1"/>
    <col min="10763" max="10763" width="14.85546875" style="34" customWidth="1"/>
    <col min="10764" max="11009" width="9.140625" style="34"/>
    <col min="11010" max="11010" width="4.28515625" style="34" customWidth="1"/>
    <col min="11011" max="11011" width="29.5703125" style="34" customWidth="1"/>
    <col min="11012" max="11012" width="13" style="34" customWidth="1"/>
    <col min="11013" max="11013" width="19.5703125" style="34" customWidth="1"/>
    <col min="11014" max="11015" width="9.140625" style="34" customWidth="1"/>
    <col min="11016" max="11016" width="16.42578125" style="34" customWidth="1"/>
    <col min="11017" max="11017" width="14.42578125" style="34" customWidth="1"/>
    <col min="11018" max="11018" width="16" style="34" customWidth="1"/>
    <col min="11019" max="11019" width="14.85546875" style="34" customWidth="1"/>
    <col min="11020" max="11265" width="9.140625" style="34"/>
    <col min="11266" max="11266" width="4.28515625" style="34" customWidth="1"/>
    <col min="11267" max="11267" width="29.5703125" style="34" customWidth="1"/>
    <col min="11268" max="11268" width="13" style="34" customWidth="1"/>
    <col min="11269" max="11269" width="19.5703125" style="34" customWidth="1"/>
    <col min="11270" max="11271" width="9.140625" style="34" customWidth="1"/>
    <col min="11272" max="11272" width="16.42578125" style="34" customWidth="1"/>
    <col min="11273" max="11273" width="14.42578125" style="34" customWidth="1"/>
    <col min="11274" max="11274" width="16" style="34" customWidth="1"/>
    <col min="11275" max="11275" width="14.85546875" style="34" customWidth="1"/>
    <col min="11276" max="11521" width="9.140625" style="34"/>
    <col min="11522" max="11522" width="4.28515625" style="34" customWidth="1"/>
    <col min="11523" max="11523" width="29.5703125" style="34" customWidth="1"/>
    <col min="11524" max="11524" width="13" style="34" customWidth="1"/>
    <col min="11525" max="11525" width="19.5703125" style="34" customWidth="1"/>
    <col min="11526" max="11527" width="9.140625" style="34" customWidth="1"/>
    <col min="11528" max="11528" width="16.42578125" style="34" customWidth="1"/>
    <col min="11529" max="11529" width="14.42578125" style="34" customWidth="1"/>
    <col min="11530" max="11530" width="16" style="34" customWidth="1"/>
    <col min="11531" max="11531" width="14.85546875" style="34" customWidth="1"/>
    <col min="11532" max="11777" width="9.140625" style="34"/>
    <col min="11778" max="11778" width="4.28515625" style="34" customWidth="1"/>
    <col min="11779" max="11779" width="29.5703125" style="34" customWidth="1"/>
    <col min="11780" max="11780" width="13" style="34" customWidth="1"/>
    <col min="11781" max="11781" width="19.5703125" style="34" customWidth="1"/>
    <col min="11782" max="11783" width="9.140625" style="34" customWidth="1"/>
    <col min="11784" max="11784" width="16.42578125" style="34" customWidth="1"/>
    <col min="11785" max="11785" width="14.42578125" style="34" customWidth="1"/>
    <col min="11786" max="11786" width="16" style="34" customWidth="1"/>
    <col min="11787" max="11787" width="14.85546875" style="34" customWidth="1"/>
    <col min="11788" max="12033" width="9.140625" style="34"/>
    <col min="12034" max="12034" width="4.28515625" style="34" customWidth="1"/>
    <col min="12035" max="12035" width="29.5703125" style="34" customWidth="1"/>
    <col min="12036" max="12036" width="13" style="34" customWidth="1"/>
    <col min="12037" max="12037" width="19.5703125" style="34" customWidth="1"/>
    <col min="12038" max="12039" width="9.140625" style="34" customWidth="1"/>
    <col min="12040" max="12040" width="16.42578125" style="34" customWidth="1"/>
    <col min="12041" max="12041" width="14.42578125" style="34" customWidth="1"/>
    <col min="12042" max="12042" width="16" style="34" customWidth="1"/>
    <col min="12043" max="12043" width="14.85546875" style="34" customWidth="1"/>
    <col min="12044" max="12289" width="9.140625" style="34"/>
    <col min="12290" max="12290" width="4.28515625" style="34" customWidth="1"/>
    <col min="12291" max="12291" width="29.5703125" style="34" customWidth="1"/>
    <col min="12292" max="12292" width="13" style="34" customWidth="1"/>
    <col min="12293" max="12293" width="19.5703125" style="34" customWidth="1"/>
    <col min="12294" max="12295" width="9.140625" style="34" customWidth="1"/>
    <col min="12296" max="12296" width="16.42578125" style="34" customWidth="1"/>
    <col min="12297" max="12297" width="14.42578125" style="34" customWidth="1"/>
    <col min="12298" max="12298" width="16" style="34" customWidth="1"/>
    <col min="12299" max="12299" width="14.85546875" style="34" customWidth="1"/>
    <col min="12300" max="12545" width="9.140625" style="34"/>
    <col min="12546" max="12546" width="4.28515625" style="34" customWidth="1"/>
    <col min="12547" max="12547" width="29.5703125" style="34" customWidth="1"/>
    <col min="12548" max="12548" width="13" style="34" customWidth="1"/>
    <col min="12549" max="12549" width="19.5703125" style="34" customWidth="1"/>
    <col min="12550" max="12551" width="9.140625" style="34" customWidth="1"/>
    <col min="12552" max="12552" width="16.42578125" style="34" customWidth="1"/>
    <col min="12553" max="12553" width="14.42578125" style="34" customWidth="1"/>
    <col min="12554" max="12554" width="16" style="34" customWidth="1"/>
    <col min="12555" max="12555" width="14.85546875" style="34" customWidth="1"/>
    <col min="12556" max="12801" width="9.140625" style="34"/>
    <col min="12802" max="12802" width="4.28515625" style="34" customWidth="1"/>
    <col min="12803" max="12803" width="29.5703125" style="34" customWidth="1"/>
    <col min="12804" max="12804" width="13" style="34" customWidth="1"/>
    <col min="12805" max="12805" width="19.5703125" style="34" customWidth="1"/>
    <col min="12806" max="12807" width="9.140625" style="34" customWidth="1"/>
    <col min="12808" max="12808" width="16.42578125" style="34" customWidth="1"/>
    <col min="12809" max="12809" width="14.42578125" style="34" customWidth="1"/>
    <col min="12810" max="12810" width="16" style="34" customWidth="1"/>
    <col min="12811" max="12811" width="14.85546875" style="34" customWidth="1"/>
    <col min="12812" max="13057" width="9.140625" style="34"/>
    <col min="13058" max="13058" width="4.28515625" style="34" customWidth="1"/>
    <col min="13059" max="13059" width="29.5703125" style="34" customWidth="1"/>
    <col min="13060" max="13060" width="13" style="34" customWidth="1"/>
    <col min="13061" max="13061" width="19.5703125" style="34" customWidth="1"/>
    <col min="13062" max="13063" width="9.140625" style="34" customWidth="1"/>
    <col min="13064" max="13064" width="16.42578125" style="34" customWidth="1"/>
    <col min="13065" max="13065" width="14.42578125" style="34" customWidth="1"/>
    <col min="13066" max="13066" width="16" style="34" customWidth="1"/>
    <col min="13067" max="13067" width="14.85546875" style="34" customWidth="1"/>
    <col min="13068" max="13313" width="9.140625" style="34"/>
    <col min="13314" max="13314" width="4.28515625" style="34" customWidth="1"/>
    <col min="13315" max="13315" width="29.5703125" style="34" customWidth="1"/>
    <col min="13316" max="13316" width="13" style="34" customWidth="1"/>
    <col min="13317" max="13317" width="19.5703125" style="34" customWidth="1"/>
    <col min="13318" max="13319" width="9.140625" style="34" customWidth="1"/>
    <col min="13320" max="13320" width="16.42578125" style="34" customWidth="1"/>
    <col min="13321" max="13321" width="14.42578125" style="34" customWidth="1"/>
    <col min="13322" max="13322" width="16" style="34" customWidth="1"/>
    <col min="13323" max="13323" width="14.85546875" style="34" customWidth="1"/>
    <col min="13324" max="13569" width="9.140625" style="34"/>
    <col min="13570" max="13570" width="4.28515625" style="34" customWidth="1"/>
    <col min="13571" max="13571" width="29.5703125" style="34" customWidth="1"/>
    <col min="13572" max="13572" width="13" style="34" customWidth="1"/>
    <col min="13573" max="13573" width="19.5703125" style="34" customWidth="1"/>
    <col min="13574" max="13575" width="9.140625" style="34" customWidth="1"/>
    <col min="13576" max="13576" width="16.42578125" style="34" customWidth="1"/>
    <col min="13577" max="13577" width="14.42578125" style="34" customWidth="1"/>
    <col min="13578" max="13578" width="16" style="34" customWidth="1"/>
    <col min="13579" max="13579" width="14.85546875" style="34" customWidth="1"/>
    <col min="13580" max="13825" width="9.140625" style="34"/>
    <col min="13826" max="13826" width="4.28515625" style="34" customWidth="1"/>
    <col min="13827" max="13827" width="29.5703125" style="34" customWidth="1"/>
    <col min="13828" max="13828" width="13" style="34" customWidth="1"/>
    <col min="13829" max="13829" width="19.5703125" style="34" customWidth="1"/>
    <col min="13830" max="13831" width="9.140625" style="34" customWidth="1"/>
    <col min="13832" max="13832" width="16.42578125" style="34" customWidth="1"/>
    <col min="13833" max="13833" width="14.42578125" style="34" customWidth="1"/>
    <col min="13834" max="13834" width="16" style="34" customWidth="1"/>
    <col min="13835" max="13835" width="14.85546875" style="34" customWidth="1"/>
    <col min="13836" max="14081" width="9.140625" style="34"/>
    <col min="14082" max="14082" width="4.28515625" style="34" customWidth="1"/>
    <col min="14083" max="14083" width="29.5703125" style="34" customWidth="1"/>
    <col min="14084" max="14084" width="13" style="34" customWidth="1"/>
    <col min="14085" max="14085" width="19.5703125" style="34" customWidth="1"/>
    <col min="14086" max="14087" width="9.140625" style="34" customWidth="1"/>
    <col min="14088" max="14088" width="16.42578125" style="34" customWidth="1"/>
    <col min="14089" max="14089" width="14.42578125" style="34" customWidth="1"/>
    <col min="14090" max="14090" width="16" style="34" customWidth="1"/>
    <col min="14091" max="14091" width="14.85546875" style="34" customWidth="1"/>
    <col min="14092" max="14337" width="9.140625" style="34"/>
    <col min="14338" max="14338" width="4.28515625" style="34" customWidth="1"/>
    <col min="14339" max="14339" width="29.5703125" style="34" customWidth="1"/>
    <col min="14340" max="14340" width="13" style="34" customWidth="1"/>
    <col min="14341" max="14341" width="19.5703125" style="34" customWidth="1"/>
    <col min="14342" max="14343" width="9.140625" style="34" customWidth="1"/>
    <col min="14344" max="14344" width="16.42578125" style="34" customWidth="1"/>
    <col min="14345" max="14345" width="14.42578125" style="34" customWidth="1"/>
    <col min="14346" max="14346" width="16" style="34" customWidth="1"/>
    <col min="14347" max="14347" width="14.85546875" style="34" customWidth="1"/>
    <col min="14348" max="14593" width="9.140625" style="34"/>
    <col min="14594" max="14594" width="4.28515625" style="34" customWidth="1"/>
    <col min="14595" max="14595" width="29.5703125" style="34" customWidth="1"/>
    <col min="14596" max="14596" width="13" style="34" customWidth="1"/>
    <col min="14597" max="14597" width="19.5703125" style="34" customWidth="1"/>
    <col min="14598" max="14599" width="9.140625" style="34" customWidth="1"/>
    <col min="14600" max="14600" width="16.42578125" style="34" customWidth="1"/>
    <col min="14601" max="14601" width="14.42578125" style="34" customWidth="1"/>
    <col min="14602" max="14602" width="16" style="34" customWidth="1"/>
    <col min="14603" max="14603" width="14.85546875" style="34" customWidth="1"/>
    <col min="14604" max="14849" width="9.140625" style="34"/>
    <col min="14850" max="14850" width="4.28515625" style="34" customWidth="1"/>
    <col min="14851" max="14851" width="29.5703125" style="34" customWidth="1"/>
    <col min="14852" max="14852" width="13" style="34" customWidth="1"/>
    <col min="14853" max="14853" width="19.5703125" style="34" customWidth="1"/>
    <col min="14854" max="14855" width="9.140625" style="34" customWidth="1"/>
    <col min="14856" max="14856" width="16.42578125" style="34" customWidth="1"/>
    <col min="14857" max="14857" width="14.42578125" style="34" customWidth="1"/>
    <col min="14858" max="14858" width="16" style="34" customWidth="1"/>
    <col min="14859" max="14859" width="14.85546875" style="34" customWidth="1"/>
    <col min="14860" max="15105" width="9.140625" style="34"/>
    <col min="15106" max="15106" width="4.28515625" style="34" customWidth="1"/>
    <col min="15107" max="15107" width="29.5703125" style="34" customWidth="1"/>
    <col min="15108" max="15108" width="13" style="34" customWidth="1"/>
    <col min="15109" max="15109" width="19.5703125" style="34" customWidth="1"/>
    <col min="15110" max="15111" width="9.140625" style="34" customWidth="1"/>
    <col min="15112" max="15112" width="16.42578125" style="34" customWidth="1"/>
    <col min="15113" max="15113" width="14.42578125" style="34" customWidth="1"/>
    <col min="15114" max="15114" width="16" style="34" customWidth="1"/>
    <col min="15115" max="15115" width="14.85546875" style="34" customWidth="1"/>
    <col min="15116" max="15361" width="9.140625" style="34"/>
    <col min="15362" max="15362" width="4.28515625" style="34" customWidth="1"/>
    <col min="15363" max="15363" width="29.5703125" style="34" customWidth="1"/>
    <col min="15364" max="15364" width="13" style="34" customWidth="1"/>
    <col min="15365" max="15365" width="19.5703125" style="34" customWidth="1"/>
    <col min="15366" max="15367" width="9.140625" style="34" customWidth="1"/>
    <col min="15368" max="15368" width="16.42578125" style="34" customWidth="1"/>
    <col min="15369" max="15369" width="14.42578125" style="34" customWidth="1"/>
    <col min="15370" max="15370" width="16" style="34" customWidth="1"/>
    <col min="15371" max="15371" width="14.85546875" style="34" customWidth="1"/>
    <col min="15372" max="15617" width="9.140625" style="34"/>
    <col min="15618" max="15618" width="4.28515625" style="34" customWidth="1"/>
    <col min="15619" max="15619" width="29.5703125" style="34" customWidth="1"/>
    <col min="15620" max="15620" width="13" style="34" customWidth="1"/>
    <col min="15621" max="15621" width="19.5703125" style="34" customWidth="1"/>
    <col min="15622" max="15623" width="9.140625" style="34" customWidth="1"/>
    <col min="15624" max="15624" width="16.42578125" style="34" customWidth="1"/>
    <col min="15625" max="15625" width="14.42578125" style="34" customWidth="1"/>
    <col min="15626" max="15626" width="16" style="34" customWidth="1"/>
    <col min="15627" max="15627" width="14.85546875" style="34" customWidth="1"/>
    <col min="15628" max="15873" width="9.140625" style="34"/>
    <col min="15874" max="15874" width="4.28515625" style="34" customWidth="1"/>
    <col min="15875" max="15875" width="29.5703125" style="34" customWidth="1"/>
    <col min="15876" max="15876" width="13" style="34" customWidth="1"/>
    <col min="15877" max="15877" width="19.5703125" style="34" customWidth="1"/>
    <col min="15878" max="15879" width="9.140625" style="34" customWidth="1"/>
    <col min="15880" max="15880" width="16.42578125" style="34" customWidth="1"/>
    <col min="15881" max="15881" width="14.42578125" style="34" customWidth="1"/>
    <col min="15882" max="15882" width="16" style="34" customWidth="1"/>
    <col min="15883" max="15883" width="14.85546875" style="34" customWidth="1"/>
    <col min="15884" max="16129" width="9.140625" style="34"/>
    <col min="16130" max="16130" width="4.28515625" style="34" customWidth="1"/>
    <col min="16131" max="16131" width="29.5703125" style="34" customWidth="1"/>
    <col min="16132" max="16132" width="13" style="34" customWidth="1"/>
    <col min="16133" max="16133" width="19.5703125" style="34" customWidth="1"/>
    <col min="16134" max="16135" width="9.140625" style="34" customWidth="1"/>
    <col min="16136" max="16136" width="16.42578125" style="34" customWidth="1"/>
    <col min="16137" max="16137" width="14.42578125" style="34" customWidth="1"/>
    <col min="16138" max="16138" width="16" style="34" customWidth="1"/>
    <col min="16139" max="16139" width="14.85546875" style="34" customWidth="1"/>
    <col min="16140" max="16384" width="9.140625" style="34"/>
  </cols>
  <sheetData>
    <row r="1" spans="1:12" ht="18.75" x14ac:dyDescent="0.3">
      <c r="A1" s="489" t="s">
        <v>129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</row>
    <row r="2" spans="1:12" ht="18.75" x14ac:dyDescent="0.3">
      <c r="A2" s="489" t="s">
        <v>184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2" ht="56.25" customHeight="1" x14ac:dyDescent="0.25">
      <c r="A3" s="528" t="e">
        <f>#REF!</f>
        <v>#REF!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</row>
    <row r="4" spans="1:12" ht="18.75" x14ac:dyDescent="0.25">
      <c r="A4" s="169"/>
      <c r="B4" s="169"/>
      <c r="C4" s="169"/>
      <c r="D4" s="169"/>
      <c r="E4" s="169"/>
      <c r="F4" s="169"/>
      <c r="G4" s="219" t="s">
        <v>208</v>
      </c>
      <c r="H4" s="169"/>
      <c r="I4" s="169"/>
      <c r="J4" s="169"/>
    </row>
    <row r="5" spans="1:12" ht="18.75" hidden="1" x14ac:dyDescent="0.25">
      <c r="A5" s="99" t="s">
        <v>192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2" ht="18.75" x14ac:dyDescent="0.25">
      <c r="A6" s="170"/>
      <c r="B6" s="170"/>
      <c r="C6" s="170"/>
      <c r="D6" s="170"/>
      <c r="E6" s="170"/>
      <c r="F6" s="170"/>
      <c r="G6" s="170"/>
      <c r="H6" s="170"/>
      <c r="I6" s="43"/>
    </row>
    <row r="7" spans="1:12" ht="18" customHeight="1" x14ac:dyDescent="0.25">
      <c r="A7" s="529" t="s">
        <v>105</v>
      </c>
      <c r="B7" s="529" t="s">
        <v>106</v>
      </c>
      <c r="C7" s="529" t="s">
        <v>107</v>
      </c>
      <c r="D7" s="530" t="s">
        <v>108</v>
      </c>
      <c r="E7" s="531"/>
      <c r="F7" s="531"/>
      <c r="G7" s="531"/>
      <c r="H7" s="531"/>
      <c r="I7" s="531"/>
      <c r="J7" s="531"/>
      <c r="K7" s="531"/>
      <c r="L7" s="532"/>
    </row>
    <row r="8" spans="1:12" ht="63" customHeight="1" x14ac:dyDescent="0.25">
      <c r="A8" s="529"/>
      <c r="B8" s="529"/>
      <c r="C8" s="529"/>
      <c r="D8" s="174" t="s">
        <v>109</v>
      </c>
      <c r="E8" s="174" t="s">
        <v>96</v>
      </c>
      <c r="F8" s="174" t="s">
        <v>97</v>
      </c>
      <c r="G8" s="529" t="s">
        <v>110</v>
      </c>
      <c r="H8" s="529"/>
      <c r="I8" s="174" t="s">
        <v>111</v>
      </c>
      <c r="J8" s="176" t="s">
        <v>112</v>
      </c>
      <c r="K8" s="176" t="e">
        <f>CONCATENATE("К-т инф. ",#REF!," 
")</f>
        <v>#REF!</v>
      </c>
      <c r="L8" s="176" t="s">
        <v>180</v>
      </c>
    </row>
    <row r="9" spans="1:12" ht="31.5" x14ac:dyDescent="0.25">
      <c r="A9" s="533">
        <v>1</v>
      </c>
      <c r="B9" s="177" t="s">
        <v>200</v>
      </c>
      <c r="C9" s="201">
        <f>SUM(C10:C14)</f>
        <v>101.3</v>
      </c>
      <c r="D9" s="202" t="s">
        <v>119</v>
      </c>
      <c r="E9" s="201">
        <v>21600</v>
      </c>
      <c r="F9" s="201"/>
      <c r="G9" s="203"/>
      <c r="H9" s="204"/>
      <c r="I9" s="205">
        <f>SUM(I10:I14)</f>
        <v>1</v>
      </c>
      <c r="J9" s="182">
        <f>E9+F9*C9</f>
        <v>21600</v>
      </c>
      <c r="K9" s="182"/>
      <c r="L9" s="182"/>
    </row>
    <row r="10" spans="1:12" x14ac:dyDescent="0.25">
      <c r="A10" s="533"/>
      <c r="B10" s="183" t="s">
        <v>193</v>
      </c>
      <c r="C10" s="178">
        <v>6.5</v>
      </c>
      <c r="D10" s="179" t="s">
        <v>113</v>
      </c>
      <c r="E10" s="185">
        <v>0.8</v>
      </c>
      <c r="F10" s="178"/>
      <c r="G10" s="206">
        <v>1</v>
      </c>
      <c r="H10" s="207">
        <v>1</v>
      </c>
      <c r="I10" s="208">
        <f>ROUND(C10/C9,4)</f>
        <v>6.4199999999999993E-2</v>
      </c>
      <c r="J10" s="188">
        <f>ROUND(E10*H10*I10*J9,2)</f>
        <v>1109.3800000000001</v>
      </c>
      <c r="K10" s="187" t="e">
        <f>#REF!</f>
        <v>#REF!</v>
      </c>
      <c r="L10" s="188" t="e">
        <f>ROUND(J10*K10,2)</f>
        <v>#REF!</v>
      </c>
    </row>
    <row r="11" spans="1:12" x14ac:dyDescent="0.25">
      <c r="A11" s="533"/>
      <c r="B11" s="183" t="s">
        <v>196</v>
      </c>
      <c r="C11" s="178">
        <v>20</v>
      </c>
      <c r="D11" s="179" t="s">
        <v>113</v>
      </c>
      <c r="E11" s="185">
        <v>0.8</v>
      </c>
      <c r="F11" s="178"/>
      <c r="G11" s="206" t="s">
        <v>147</v>
      </c>
      <c r="H11" s="207">
        <f>1*(1+2*0.3)/3</f>
        <v>0.53</v>
      </c>
      <c r="I11" s="208">
        <f>ROUND(C11/C9,4)</f>
        <v>0.19739999999999999</v>
      </c>
      <c r="J11" s="188">
        <f>ROUND(E11*H11*I11*J9,2)</f>
        <v>1807.87</v>
      </c>
      <c r="K11" s="187" t="e">
        <f>#REF!</f>
        <v>#REF!</v>
      </c>
      <c r="L11" s="188" t="e">
        <f t="shared" ref="L11:L14" si="0">ROUND(J11*K11,2)</f>
        <v>#REF!</v>
      </c>
    </row>
    <row r="12" spans="1:12" x14ac:dyDescent="0.25">
      <c r="A12" s="533"/>
      <c r="B12" s="183" t="s">
        <v>195</v>
      </c>
      <c r="C12" s="178">
        <v>6.5</v>
      </c>
      <c r="D12" s="179" t="s">
        <v>113</v>
      </c>
      <c r="E12" s="185">
        <v>0.8</v>
      </c>
      <c r="F12" s="178"/>
      <c r="G12" s="206" t="s">
        <v>148</v>
      </c>
      <c r="H12" s="207">
        <f>1*(1+3*0.3)/4</f>
        <v>0.48</v>
      </c>
      <c r="I12" s="208">
        <f>ROUND(C12/C9,4)</f>
        <v>6.4199999999999993E-2</v>
      </c>
      <c r="J12" s="188">
        <f>ROUND(E12*H12*I12*J9,2)</f>
        <v>532.5</v>
      </c>
      <c r="K12" s="187" t="e">
        <f>#REF!</f>
        <v>#REF!</v>
      </c>
      <c r="L12" s="188" t="e">
        <f t="shared" si="0"/>
        <v>#REF!</v>
      </c>
    </row>
    <row r="13" spans="1:12" x14ac:dyDescent="0.25">
      <c r="A13" s="533"/>
      <c r="B13" s="183" t="s">
        <v>197</v>
      </c>
      <c r="C13" s="178">
        <v>48.3</v>
      </c>
      <c r="D13" s="179" t="s">
        <v>199</v>
      </c>
      <c r="E13" s="185">
        <f>0.8*1.2</f>
        <v>0.96</v>
      </c>
      <c r="F13" s="178"/>
      <c r="G13" s="206" t="s">
        <v>148</v>
      </c>
      <c r="H13" s="207">
        <f>1*(1+3*0.3)/4</f>
        <v>0.48</v>
      </c>
      <c r="I13" s="208">
        <f>ROUND(C13/C9,4)</f>
        <v>0.4768</v>
      </c>
      <c r="J13" s="188">
        <f>ROUND(E13*H13*I13*J9,2)</f>
        <v>4745.72</v>
      </c>
      <c r="K13" s="187" t="e">
        <f>#REF!</f>
        <v>#REF!</v>
      </c>
      <c r="L13" s="188" t="e">
        <f t="shared" si="0"/>
        <v>#REF!</v>
      </c>
    </row>
    <row r="14" spans="1:12" x14ac:dyDescent="0.25">
      <c r="A14" s="533"/>
      <c r="B14" s="183" t="s">
        <v>198</v>
      </c>
      <c r="C14" s="178">
        <v>20</v>
      </c>
      <c r="D14" s="179" t="s">
        <v>113</v>
      </c>
      <c r="E14" s="185">
        <v>0.8</v>
      </c>
      <c r="F14" s="178"/>
      <c r="G14" s="206" t="s">
        <v>123</v>
      </c>
      <c r="H14" s="207">
        <f>1*(1+5*0.3)/6</f>
        <v>0.42</v>
      </c>
      <c r="I14" s="208">
        <f>ROUND(C14/C9,4)</f>
        <v>0.19739999999999999</v>
      </c>
      <c r="J14" s="188">
        <f>ROUND(E14*H14*I14*J9,2)</f>
        <v>1432.65</v>
      </c>
      <c r="K14" s="187" t="e">
        <f>#REF!</f>
        <v>#REF!</v>
      </c>
      <c r="L14" s="188" t="e">
        <f t="shared" si="0"/>
        <v>#REF!</v>
      </c>
    </row>
    <row r="15" spans="1:12" x14ac:dyDescent="0.25">
      <c r="A15" s="534"/>
      <c r="B15" s="212" t="s">
        <v>90</v>
      </c>
      <c r="C15" s="213"/>
      <c r="D15" s="214"/>
      <c r="E15" s="215"/>
      <c r="F15" s="213"/>
      <c r="G15" s="537"/>
      <c r="H15" s="537"/>
      <c r="I15" s="216"/>
      <c r="J15" s="217">
        <f>SUM(J10:J14)</f>
        <v>9628.1200000000008</v>
      </c>
      <c r="K15" s="217"/>
      <c r="L15" s="217" t="e">
        <f>SUM(L10:L14)</f>
        <v>#REF!</v>
      </c>
    </row>
    <row r="16" spans="1:12" ht="31.5" x14ac:dyDescent="0.25">
      <c r="A16" s="533">
        <v>2</v>
      </c>
      <c r="B16" s="177" t="s">
        <v>201</v>
      </c>
      <c r="C16" s="201">
        <f>SUM(C17:C22)</f>
        <v>103.8</v>
      </c>
      <c r="D16" s="202" t="s">
        <v>119</v>
      </c>
      <c r="E16" s="201">
        <v>21600</v>
      </c>
      <c r="F16" s="201"/>
      <c r="G16" s="203"/>
      <c r="H16" s="204"/>
      <c r="I16" s="205">
        <f>SUM(I17:I22)</f>
        <v>1</v>
      </c>
      <c r="J16" s="182">
        <f>E16+F16*C16</f>
        <v>21600</v>
      </c>
      <c r="K16" s="182"/>
      <c r="L16" s="182"/>
    </row>
    <row r="17" spans="1:12" x14ac:dyDescent="0.25">
      <c r="A17" s="533"/>
      <c r="B17" s="183" t="s">
        <v>193</v>
      </c>
      <c r="C17" s="178">
        <v>4</v>
      </c>
      <c r="D17" s="179" t="s">
        <v>113</v>
      </c>
      <c r="E17" s="185">
        <v>0.8</v>
      </c>
      <c r="F17" s="178"/>
      <c r="G17" s="206">
        <v>1</v>
      </c>
      <c r="H17" s="207">
        <v>1</v>
      </c>
      <c r="I17" s="208">
        <f>ROUND(C17/C16,4)+0.0001</f>
        <v>3.8600000000000002E-2</v>
      </c>
      <c r="J17" s="188">
        <f>ROUND(E17*H17*I17*J16,2)</f>
        <v>667.01</v>
      </c>
      <c r="K17" s="187" t="e">
        <f>#REF!</f>
        <v>#REF!</v>
      </c>
      <c r="L17" s="188" t="e">
        <f>ROUND(J17*K17,2)</f>
        <v>#REF!</v>
      </c>
    </row>
    <row r="18" spans="1:12" x14ac:dyDescent="0.25">
      <c r="A18" s="533"/>
      <c r="B18" s="183" t="s">
        <v>194</v>
      </c>
      <c r="C18" s="178">
        <v>3.5</v>
      </c>
      <c r="D18" s="179" t="s">
        <v>113</v>
      </c>
      <c r="E18" s="185">
        <v>0.8</v>
      </c>
      <c r="F18" s="178"/>
      <c r="G18" s="206" t="s">
        <v>120</v>
      </c>
      <c r="H18" s="207">
        <f>1*(1+1*0.3)/2</f>
        <v>0.65</v>
      </c>
      <c r="I18" s="208">
        <f>ROUND(C18/C16,4)</f>
        <v>3.3700000000000001E-2</v>
      </c>
      <c r="J18" s="188">
        <f>ROUND(E18*H18*I18*J16,2)</f>
        <v>378.52</v>
      </c>
      <c r="K18" s="187" t="e">
        <f>#REF!</f>
        <v>#REF!</v>
      </c>
      <c r="L18" s="188" t="e">
        <f t="shared" ref="L18:L22" si="1">ROUND(J18*K18,2)</f>
        <v>#REF!</v>
      </c>
    </row>
    <row r="19" spans="1:12" x14ac:dyDescent="0.25">
      <c r="A19" s="533"/>
      <c r="B19" s="183" t="s">
        <v>196</v>
      </c>
      <c r="C19" s="178">
        <f>4+17.5</f>
        <v>21.5</v>
      </c>
      <c r="D19" s="179" t="s">
        <v>113</v>
      </c>
      <c r="E19" s="185">
        <v>0.8</v>
      </c>
      <c r="F19" s="178"/>
      <c r="G19" s="206" t="s">
        <v>147</v>
      </c>
      <c r="H19" s="207">
        <f>1*(1+2*0.3)/3</f>
        <v>0.53</v>
      </c>
      <c r="I19" s="208">
        <f>ROUND(C19/C16,4)</f>
        <v>0.20710000000000001</v>
      </c>
      <c r="J19" s="188">
        <f>ROUND(E19*H19*I19*J16,2)</f>
        <v>1896.7</v>
      </c>
      <c r="K19" s="187" t="e">
        <f>#REF!</f>
        <v>#REF!</v>
      </c>
      <c r="L19" s="188" t="e">
        <f t="shared" si="1"/>
        <v>#REF!</v>
      </c>
    </row>
    <row r="20" spans="1:12" x14ac:dyDescent="0.25">
      <c r="A20" s="533"/>
      <c r="B20" s="183" t="s">
        <v>195</v>
      </c>
      <c r="C20" s="178">
        <v>6.5</v>
      </c>
      <c r="D20" s="179" t="s">
        <v>113</v>
      </c>
      <c r="E20" s="185">
        <v>0.8</v>
      </c>
      <c r="F20" s="178"/>
      <c r="G20" s="206" t="s">
        <v>148</v>
      </c>
      <c r="H20" s="207">
        <f>1*(1+3*0.3)/4</f>
        <v>0.48</v>
      </c>
      <c r="I20" s="208">
        <f>ROUND(C20/C16,4)</f>
        <v>6.2600000000000003E-2</v>
      </c>
      <c r="J20" s="188">
        <f>ROUND(E20*H20*I20*J16,2)</f>
        <v>519.23</v>
      </c>
      <c r="K20" s="187" t="e">
        <f>#REF!</f>
        <v>#REF!</v>
      </c>
      <c r="L20" s="188" t="e">
        <f t="shared" si="1"/>
        <v>#REF!</v>
      </c>
    </row>
    <row r="21" spans="1:12" x14ac:dyDescent="0.25">
      <c r="A21" s="533"/>
      <c r="B21" s="183" t="s">
        <v>197</v>
      </c>
      <c r="C21" s="178">
        <v>48.3</v>
      </c>
      <c r="D21" s="179" t="s">
        <v>199</v>
      </c>
      <c r="E21" s="185">
        <f>0.8*1.2</f>
        <v>0.96</v>
      </c>
      <c r="F21" s="178"/>
      <c r="G21" s="206" t="s">
        <v>148</v>
      </c>
      <c r="H21" s="207">
        <f>1*(1+3*0.3)/4</f>
        <v>0.48</v>
      </c>
      <c r="I21" s="208">
        <f>ROUND(C21/C16,4)</f>
        <v>0.46529999999999999</v>
      </c>
      <c r="J21" s="188">
        <f>ROUND(E21*H21*I21*J16,2)</f>
        <v>4631.26</v>
      </c>
      <c r="K21" s="187" t="e">
        <f>#REF!</f>
        <v>#REF!</v>
      </c>
      <c r="L21" s="188" t="e">
        <f t="shared" si="1"/>
        <v>#REF!</v>
      </c>
    </row>
    <row r="22" spans="1:12" x14ac:dyDescent="0.25">
      <c r="A22" s="533"/>
      <c r="B22" s="183" t="s">
        <v>198</v>
      </c>
      <c r="C22" s="178">
        <v>20</v>
      </c>
      <c r="D22" s="179" t="s">
        <v>113</v>
      </c>
      <c r="E22" s="185">
        <v>0.8</v>
      </c>
      <c r="F22" s="178"/>
      <c r="G22" s="206" t="s">
        <v>123</v>
      </c>
      <c r="H22" s="207">
        <f>1*(1+5*0.3)/6</f>
        <v>0.42</v>
      </c>
      <c r="I22" s="208">
        <f>ROUND(C22/C16,4)</f>
        <v>0.19270000000000001</v>
      </c>
      <c r="J22" s="188">
        <f>ROUND(E22*H22*I22*J16,2)</f>
        <v>1398.54</v>
      </c>
      <c r="K22" s="187" t="e">
        <f>#REF!</f>
        <v>#REF!</v>
      </c>
      <c r="L22" s="188" t="e">
        <f t="shared" si="1"/>
        <v>#REF!</v>
      </c>
    </row>
    <row r="23" spans="1:12" x14ac:dyDescent="0.25">
      <c r="A23" s="534"/>
      <c r="B23" s="212" t="s">
        <v>90</v>
      </c>
      <c r="C23" s="213"/>
      <c r="D23" s="214"/>
      <c r="E23" s="215"/>
      <c r="F23" s="213"/>
      <c r="G23" s="537"/>
      <c r="H23" s="537"/>
      <c r="I23" s="216"/>
      <c r="J23" s="217">
        <f>SUM(J17:J22)</f>
        <v>9491.26</v>
      </c>
      <c r="K23" s="217"/>
      <c r="L23" s="217" t="e">
        <f>SUM(L17:L22)</f>
        <v>#REF!</v>
      </c>
    </row>
    <row r="24" spans="1:12" ht="31.5" x14ac:dyDescent="0.25">
      <c r="A24" s="533">
        <v>3</v>
      </c>
      <c r="B24" s="177" t="s">
        <v>206</v>
      </c>
      <c r="C24" s="201">
        <f>SUM(C25:C28)</f>
        <v>98.8</v>
      </c>
      <c r="D24" s="202" t="s">
        <v>119</v>
      </c>
      <c r="E24" s="201">
        <v>21600</v>
      </c>
      <c r="F24" s="201"/>
      <c r="G24" s="203"/>
      <c r="H24" s="204"/>
      <c r="I24" s="205">
        <f>SUM(I25:I28)</f>
        <v>1</v>
      </c>
      <c r="J24" s="182">
        <f>E24+F24*C24</f>
        <v>21600</v>
      </c>
      <c r="K24" s="182"/>
      <c r="L24" s="182"/>
    </row>
    <row r="25" spans="1:12" x14ac:dyDescent="0.25">
      <c r="A25" s="533"/>
      <c r="B25" s="183" t="s">
        <v>196</v>
      </c>
      <c r="C25" s="178">
        <f>4+20</f>
        <v>24</v>
      </c>
      <c r="D25" s="179" t="s">
        <v>113</v>
      </c>
      <c r="E25" s="185">
        <v>0.8</v>
      </c>
      <c r="F25" s="178"/>
      <c r="G25" s="206" t="s">
        <v>147</v>
      </c>
      <c r="H25" s="207">
        <f>1*(1+2*0.3)/3</f>
        <v>0.53</v>
      </c>
      <c r="I25" s="208">
        <f>ROUND(C25/C24,4)</f>
        <v>0.2429</v>
      </c>
      <c r="J25" s="188">
        <f>ROUND(E25*H25*I25*J24,2)</f>
        <v>2224.58</v>
      </c>
      <c r="K25" s="187" t="e">
        <f>#REF!</f>
        <v>#REF!</v>
      </c>
      <c r="L25" s="188" t="e">
        <f t="shared" ref="L25:L28" si="2">ROUND(J25*K25,2)</f>
        <v>#REF!</v>
      </c>
    </row>
    <row r="26" spans="1:12" x14ac:dyDescent="0.25">
      <c r="A26" s="533"/>
      <c r="B26" s="183" t="s">
        <v>195</v>
      </c>
      <c r="C26" s="178">
        <v>6.5</v>
      </c>
      <c r="D26" s="179" t="s">
        <v>113</v>
      </c>
      <c r="E26" s="185">
        <v>0.8</v>
      </c>
      <c r="F26" s="178"/>
      <c r="G26" s="206" t="s">
        <v>148</v>
      </c>
      <c r="H26" s="207">
        <f>1*(1+3*0.3)/4</f>
        <v>0.48</v>
      </c>
      <c r="I26" s="208">
        <f>ROUND(C26/C24,4)</f>
        <v>6.5799999999999997E-2</v>
      </c>
      <c r="J26" s="188">
        <f>ROUND(E26*H26*I26*J24,2)</f>
        <v>545.77</v>
      </c>
      <c r="K26" s="187" t="e">
        <f>#REF!</f>
        <v>#REF!</v>
      </c>
      <c r="L26" s="188" t="e">
        <f t="shared" si="2"/>
        <v>#REF!</v>
      </c>
    </row>
    <row r="27" spans="1:12" x14ac:dyDescent="0.25">
      <c r="A27" s="533"/>
      <c r="B27" s="183" t="s">
        <v>197</v>
      </c>
      <c r="C27" s="178">
        <v>48.3</v>
      </c>
      <c r="D27" s="179" t="s">
        <v>199</v>
      </c>
      <c r="E27" s="185">
        <f>0.8*1.2</f>
        <v>0.96</v>
      </c>
      <c r="F27" s="178"/>
      <c r="G27" s="206" t="s">
        <v>148</v>
      </c>
      <c r="H27" s="207">
        <f>1*(1+3*0.3)/4</f>
        <v>0.48</v>
      </c>
      <c r="I27" s="208">
        <f>ROUND(C27/C24,4)</f>
        <v>0.4889</v>
      </c>
      <c r="J27" s="188">
        <f>ROUND(E27*H27*I27*J24,2)</f>
        <v>4866.16</v>
      </c>
      <c r="K27" s="187" t="e">
        <f>#REF!</f>
        <v>#REF!</v>
      </c>
      <c r="L27" s="188" t="e">
        <f t="shared" si="2"/>
        <v>#REF!</v>
      </c>
    </row>
    <row r="28" spans="1:12" x14ac:dyDescent="0.25">
      <c r="A28" s="533"/>
      <c r="B28" s="183" t="s">
        <v>198</v>
      </c>
      <c r="C28" s="178">
        <v>20</v>
      </c>
      <c r="D28" s="179" t="s">
        <v>113</v>
      </c>
      <c r="E28" s="185">
        <v>0.8</v>
      </c>
      <c r="F28" s="178"/>
      <c r="G28" s="206" t="s">
        <v>123</v>
      </c>
      <c r="H28" s="207">
        <f>1*(1+5*0.3)/6</f>
        <v>0.42</v>
      </c>
      <c r="I28" s="208">
        <f>ROUND(C28/C24,4)</f>
        <v>0.2024</v>
      </c>
      <c r="J28" s="188">
        <f>ROUND(E28*H28*I28*J24,2)</f>
        <v>1468.94</v>
      </c>
      <c r="K28" s="187" t="e">
        <f>#REF!</f>
        <v>#REF!</v>
      </c>
      <c r="L28" s="188" t="e">
        <f t="shared" si="2"/>
        <v>#REF!</v>
      </c>
    </row>
    <row r="29" spans="1:12" x14ac:dyDescent="0.25">
      <c r="A29" s="534"/>
      <c r="B29" s="212" t="s">
        <v>90</v>
      </c>
      <c r="C29" s="213"/>
      <c r="D29" s="214"/>
      <c r="E29" s="215"/>
      <c r="F29" s="213"/>
      <c r="G29" s="537"/>
      <c r="H29" s="537"/>
      <c r="I29" s="216"/>
      <c r="J29" s="217">
        <f>SUM(J25:J28)</f>
        <v>9105.4500000000007</v>
      </c>
      <c r="K29" s="217"/>
      <c r="L29" s="217" t="e">
        <f>SUM(L25:L28)</f>
        <v>#REF!</v>
      </c>
    </row>
    <row r="30" spans="1:12" ht="31.5" x14ac:dyDescent="0.25">
      <c r="A30" s="533">
        <v>4</v>
      </c>
      <c r="B30" s="177" t="s">
        <v>205</v>
      </c>
      <c r="C30" s="201">
        <f>SUM(C31:C36)</f>
        <v>102.3</v>
      </c>
      <c r="D30" s="202" t="s">
        <v>119</v>
      </c>
      <c r="E30" s="201">
        <v>21600</v>
      </c>
      <c r="F30" s="201"/>
      <c r="G30" s="203"/>
      <c r="H30" s="204"/>
      <c r="I30" s="205">
        <f>SUM(I31:I36)</f>
        <v>1</v>
      </c>
      <c r="J30" s="182">
        <f>E30+F30*C30</f>
        <v>21600</v>
      </c>
      <c r="K30" s="182"/>
      <c r="L30" s="182"/>
    </row>
    <row r="31" spans="1:12" x14ac:dyDescent="0.25">
      <c r="A31" s="533"/>
      <c r="B31" s="183" t="s">
        <v>193</v>
      </c>
      <c r="C31" s="178">
        <v>2.5</v>
      </c>
      <c r="D31" s="179" t="s">
        <v>113</v>
      </c>
      <c r="E31" s="185">
        <v>0.8</v>
      </c>
      <c r="F31" s="178"/>
      <c r="G31" s="206">
        <v>1</v>
      </c>
      <c r="H31" s="207">
        <v>1</v>
      </c>
      <c r="I31" s="208">
        <f>ROUND(C31/C30,4)+0.0001</f>
        <v>2.4500000000000001E-2</v>
      </c>
      <c r="J31" s="188">
        <f>ROUND(E31*H31*I31*J30,2)</f>
        <v>423.36</v>
      </c>
      <c r="K31" s="187" t="e">
        <f>#REF!</f>
        <v>#REF!</v>
      </c>
      <c r="L31" s="188" t="e">
        <f>ROUND(J31*K31,2)</f>
        <v>#REF!</v>
      </c>
    </row>
    <row r="32" spans="1:12" x14ac:dyDescent="0.25">
      <c r="A32" s="533"/>
      <c r="B32" s="183" t="s">
        <v>194</v>
      </c>
      <c r="C32" s="178">
        <v>3.5</v>
      </c>
      <c r="D32" s="179" t="s">
        <v>113</v>
      </c>
      <c r="E32" s="185">
        <v>0.8</v>
      </c>
      <c r="F32" s="178"/>
      <c r="G32" s="206" t="s">
        <v>120</v>
      </c>
      <c r="H32" s="207">
        <f>1*(1+1*0.3)/2</f>
        <v>0.65</v>
      </c>
      <c r="I32" s="208">
        <f>ROUND(C32/C30,4)</f>
        <v>3.4200000000000001E-2</v>
      </c>
      <c r="J32" s="188">
        <f>ROUND(E32*H32*I32*J30,2)</f>
        <v>384.13</v>
      </c>
      <c r="K32" s="187" t="e">
        <f>#REF!</f>
        <v>#REF!</v>
      </c>
      <c r="L32" s="188" t="e">
        <f t="shared" ref="L32:L36" si="3">ROUND(J32*K32,2)</f>
        <v>#REF!</v>
      </c>
    </row>
    <row r="33" spans="1:12" x14ac:dyDescent="0.25">
      <c r="A33" s="533"/>
      <c r="B33" s="183" t="s">
        <v>196</v>
      </c>
      <c r="C33" s="178">
        <f>4+17.5</f>
        <v>21.5</v>
      </c>
      <c r="D33" s="179" t="s">
        <v>113</v>
      </c>
      <c r="E33" s="185">
        <v>0.8</v>
      </c>
      <c r="F33" s="178"/>
      <c r="G33" s="206" t="s">
        <v>147</v>
      </c>
      <c r="H33" s="207">
        <f>1*(1+2*0.3)/3</f>
        <v>0.53</v>
      </c>
      <c r="I33" s="208">
        <f>ROUND(C33/C30,4)</f>
        <v>0.2102</v>
      </c>
      <c r="J33" s="188">
        <f>ROUND(E33*H33*I33*J30,2)</f>
        <v>1925.1</v>
      </c>
      <c r="K33" s="187" t="e">
        <f>#REF!</f>
        <v>#REF!</v>
      </c>
      <c r="L33" s="188" t="e">
        <f t="shared" si="3"/>
        <v>#REF!</v>
      </c>
    </row>
    <row r="34" spans="1:12" x14ac:dyDescent="0.25">
      <c r="A34" s="533"/>
      <c r="B34" s="183" t="s">
        <v>195</v>
      </c>
      <c r="C34" s="178">
        <v>6.5</v>
      </c>
      <c r="D34" s="179" t="s">
        <v>113</v>
      </c>
      <c r="E34" s="185">
        <v>0.8</v>
      </c>
      <c r="F34" s="178"/>
      <c r="G34" s="206" t="s">
        <v>148</v>
      </c>
      <c r="H34" s="207">
        <f>1*(1+3*0.3)/4</f>
        <v>0.48</v>
      </c>
      <c r="I34" s="208">
        <f>ROUND(C34/C30,4)</f>
        <v>6.3500000000000001E-2</v>
      </c>
      <c r="J34" s="188">
        <f>ROUND(E34*H34*I34*J30,2)</f>
        <v>526.69000000000005</v>
      </c>
      <c r="K34" s="187" t="e">
        <f>#REF!</f>
        <v>#REF!</v>
      </c>
      <c r="L34" s="188" t="e">
        <f t="shared" si="3"/>
        <v>#REF!</v>
      </c>
    </row>
    <row r="35" spans="1:12" x14ac:dyDescent="0.25">
      <c r="A35" s="533"/>
      <c r="B35" s="183" t="s">
        <v>197</v>
      </c>
      <c r="C35" s="178">
        <v>48.3</v>
      </c>
      <c r="D35" s="179" t="s">
        <v>199</v>
      </c>
      <c r="E35" s="185">
        <f>0.8*1.2</f>
        <v>0.96</v>
      </c>
      <c r="F35" s="178"/>
      <c r="G35" s="206" t="s">
        <v>148</v>
      </c>
      <c r="H35" s="207">
        <f>1*(1+3*0.3)/4</f>
        <v>0.48</v>
      </c>
      <c r="I35" s="208">
        <f>ROUND(C35/C30,4)</f>
        <v>0.47210000000000002</v>
      </c>
      <c r="J35" s="188">
        <f>ROUND(E35*H35*I35*J30,2)</f>
        <v>4698.9399999999996</v>
      </c>
      <c r="K35" s="187" t="e">
        <f>#REF!</f>
        <v>#REF!</v>
      </c>
      <c r="L35" s="188" t="e">
        <f t="shared" si="3"/>
        <v>#REF!</v>
      </c>
    </row>
    <row r="36" spans="1:12" x14ac:dyDescent="0.25">
      <c r="A36" s="533"/>
      <c r="B36" s="183" t="s">
        <v>198</v>
      </c>
      <c r="C36" s="178">
        <v>20</v>
      </c>
      <c r="D36" s="179" t="s">
        <v>113</v>
      </c>
      <c r="E36" s="185">
        <v>0.8</v>
      </c>
      <c r="F36" s="178"/>
      <c r="G36" s="206" t="s">
        <v>123</v>
      </c>
      <c r="H36" s="207">
        <f>1*(1+5*0.3)/6</f>
        <v>0.42</v>
      </c>
      <c r="I36" s="208">
        <f>ROUND(C36/C30,4)</f>
        <v>0.19550000000000001</v>
      </c>
      <c r="J36" s="188">
        <f>ROUND(E36*H36*I36*J30,2)</f>
        <v>1418.86</v>
      </c>
      <c r="K36" s="187" t="e">
        <f>#REF!</f>
        <v>#REF!</v>
      </c>
      <c r="L36" s="188" t="e">
        <f t="shared" si="3"/>
        <v>#REF!</v>
      </c>
    </row>
    <row r="37" spans="1:12" x14ac:dyDescent="0.25">
      <c r="A37" s="534"/>
      <c r="B37" s="212" t="s">
        <v>90</v>
      </c>
      <c r="C37" s="213"/>
      <c r="D37" s="214"/>
      <c r="E37" s="215"/>
      <c r="F37" s="213"/>
      <c r="G37" s="537"/>
      <c r="H37" s="537"/>
      <c r="I37" s="216"/>
      <c r="J37" s="217">
        <f>SUM(J31:J36)</f>
        <v>9377.08</v>
      </c>
      <c r="K37" s="217"/>
      <c r="L37" s="217" t="e">
        <f>SUM(L31:L36)</f>
        <v>#REF!</v>
      </c>
    </row>
    <row r="38" spans="1:12" ht="31.5" x14ac:dyDescent="0.25">
      <c r="A38" s="533">
        <v>5</v>
      </c>
      <c r="B38" s="177" t="s">
        <v>202</v>
      </c>
      <c r="C38" s="201">
        <f>SUM(C39:C43)</f>
        <v>818.3</v>
      </c>
      <c r="D38" s="202" t="s">
        <v>119</v>
      </c>
      <c r="E38" s="201">
        <v>9100</v>
      </c>
      <c r="F38" s="201">
        <v>50</v>
      </c>
      <c r="G38" s="203"/>
      <c r="H38" s="204"/>
      <c r="I38" s="205">
        <f>SUM(I39:I43)</f>
        <v>1</v>
      </c>
      <c r="J38" s="182">
        <f>E38+F38*C38</f>
        <v>50015</v>
      </c>
      <c r="K38" s="182"/>
      <c r="L38" s="182"/>
    </row>
    <row r="39" spans="1:12" x14ac:dyDescent="0.25">
      <c r="A39" s="533"/>
      <c r="B39" s="183" t="s">
        <v>193</v>
      </c>
      <c r="C39" s="178">
        <v>3.5</v>
      </c>
      <c r="D39" s="179"/>
      <c r="E39" s="185">
        <v>1</v>
      </c>
      <c r="F39" s="178"/>
      <c r="G39" s="206">
        <v>1</v>
      </c>
      <c r="H39" s="207">
        <v>1</v>
      </c>
      <c r="I39" s="208">
        <f>ROUND(C39/C38,4)+0.0001</f>
        <v>4.4000000000000003E-3</v>
      </c>
      <c r="J39" s="188">
        <f>ROUND(E39*H39*I39*J38,2)</f>
        <v>220.07</v>
      </c>
      <c r="K39" s="187" t="e">
        <f>#REF!</f>
        <v>#REF!</v>
      </c>
      <c r="L39" s="188" t="e">
        <f>ROUND(J39*K39,2)</f>
        <v>#REF!</v>
      </c>
    </row>
    <row r="40" spans="1:12" x14ac:dyDescent="0.25">
      <c r="A40" s="533"/>
      <c r="B40" s="183" t="s">
        <v>194</v>
      </c>
      <c r="C40" s="178">
        <v>703</v>
      </c>
      <c r="D40" s="179"/>
      <c r="E40" s="185">
        <v>1</v>
      </c>
      <c r="F40" s="178"/>
      <c r="G40" s="206" t="s">
        <v>120</v>
      </c>
      <c r="H40" s="207">
        <f>1*(1+1*0.3)/2</f>
        <v>0.65</v>
      </c>
      <c r="I40" s="208">
        <f>ROUND(C40/C38,4)</f>
        <v>0.85909999999999997</v>
      </c>
      <c r="J40" s="188">
        <f>ROUND(E40*H40*I40*J38,2)</f>
        <v>27929.13</v>
      </c>
      <c r="K40" s="187" t="e">
        <f>#REF!</f>
        <v>#REF!</v>
      </c>
      <c r="L40" s="188" t="e">
        <f t="shared" ref="L40" si="4">ROUND(J40*K40,2)</f>
        <v>#REF!</v>
      </c>
    </row>
    <row r="41" spans="1:12" x14ac:dyDescent="0.25">
      <c r="A41" s="533"/>
      <c r="B41" s="183" t="s">
        <v>203</v>
      </c>
      <c r="C41" s="178">
        <f>31.7+40.1</f>
        <v>71.8</v>
      </c>
      <c r="D41" s="179" t="s">
        <v>191</v>
      </c>
      <c r="E41" s="185">
        <f>0.8*1.2</f>
        <v>0.96</v>
      </c>
      <c r="F41" s="178"/>
      <c r="G41" s="206" t="s">
        <v>120</v>
      </c>
      <c r="H41" s="207">
        <f>1*(1+1*0.3)/2</f>
        <v>0.65</v>
      </c>
      <c r="I41" s="208">
        <f>ROUND(C41/C38,4)</f>
        <v>8.77E-2</v>
      </c>
      <c r="J41" s="188">
        <f>ROUND(E41*H41*I41*J39,2)</f>
        <v>12.04</v>
      </c>
      <c r="K41" s="187" t="e">
        <f>#REF!</f>
        <v>#REF!</v>
      </c>
      <c r="L41" s="188" t="e">
        <f t="shared" ref="L41" si="5">ROUND(J41*K41,2)</f>
        <v>#REF!</v>
      </c>
    </row>
    <row r="42" spans="1:12" x14ac:dyDescent="0.25">
      <c r="A42" s="533"/>
      <c r="B42" s="183" t="s">
        <v>196</v>
      </c>
      <c r="C42" s="178">
        <v>20</v>
      </c>
      <c r="D42" s="179"/>
      <c r="E42" s="185">
        <v>1</v>
      </c>
      <c r="F42" s="178"/>
      <c r="G42" s="206" t="s">
        <v>147</v>
      </c>
      <c r="H42" s="207">
        <f>1*(1+2*0.3)/3</f>
        <v>0.53</v>
      </c>
      <c r="I42" s="208">
        <f>ROUND(C42/C38,4)</f>
        <v>2.4400000000000002E-2</v>
      </c>
      <c r="J42" s="188">
        <f>ROUND(E42*H42*I42*J38,2)</f>
        <v>646.79</v>
      </c>
      <c r="K42" s="187" t="e">
        <f>#REF!</f>
        <v>#REF!</v>
      </c>
      <c r="L42" s="188" t="e">
        <f t="shared" ref="L42:L43" si="6">ROUND(J42*K42,2)</f>
        <v>#REF!</v>
      </c>
    </row>
    <row r="43" spans="1:12" x14ac:dyDescent="0.25">
      <c r="A43" s="533"/>
      <c r="B43" s="183" t="s">
        <v>198</v>
      </c>
      <c r="C43" s="178">
        <v>20</v>
      </c>
      <c r="D43" s="179"/>
      <c r="E43" s="185">
        <v>1</v>
      </c>
      <c r="F43" s="178"/>
      <c r="G43" s="206" t="s">
        <v>123</v>
      </c>
      <c r="H43" s="207">
        <f>1*(1+5*0.3)/6</f>
        <v>0.42</v>
      </c>
      <c r="I43" s="208">
        <f>ROUND(C43/C38,4)</f>
        <v>2.4400000000000002E-2</v>
      </c>
      <c r="J43" s="188">
        <f>ROUND(E43*H43*I43*J38,2)</f>
        <v>512.54999999999995</v>
      </c>
      <c r="K43" s="187" t="e">
        <f>#REF!</f>
        <v>#REF!</v>
      </c>
      <c r="L43" s="188" t="e">
        <f t="shared" si="6"/>
        <v>#REF!</v>
      </c>
    </row>
    <row r="44" spans="1:12" x14ac:dyDescent="0.25">
      <c r="A44" s="534"/>
      <c r="B44" s="212" t="s">
        <v>90</v>
      </c>
      <c r="C44" s="213"/>
      <c r="D44" s="214"/>
      <c r="E44" s="215"/>
      <c r="F44" s="213"/>
      <c r="G44" s="537"/>
      <c r="H44" s="537"/>
      <c r="I44" s="216"/>
      <c r="J44" s="217">
        <f>SUM(J39:J43)</f>
        <v>29320.58</v>
      </c>
      <c r="K44" s="217"/>
      <c r="L44" s="217" t="e">
        <f>SUM(L39:L43)</f>
        <v>#REF!</v>
      </c>
    </row>
    <row r="45" spans="1:12" ht="31.5" x14ac:dyDescent="0.25">
      <c r="A45" s="533">
        <v>6</v>
      </c>
      <c r="B45" s="177" t="s">
        <v>204</v>
      </c>
      <c r="C45" s="201">
        <f>SUM(C46:C50)</f>
        <v>821.8</v>
      </c>
      <c r="D45" s="202" t="s">
        <v>119</v>
      </c>
      <c r="E45" s="201">
        <v>9100</v>
      </c>
      <c r="F45" s="201">
        <v>50</v>
      </c>
      <c r="G45" s="203"/>
      <c r="H45" s="204"/>
      <c r="I45" s="205">
        <f>SUM(I46:I50)</f>
        <v>1</v>
      </c>
      <c r="J45" s="182">
        <f>E45+F45*C45</f>
        <v>50190</v>
      </c>
      <c r="K45" s="182"/>
      <c r="L45" s="182"/>
    </row>
    <row r="46" spans="1:12" x14ac:dyDescent="0.25">
      <c r="A46" s="533"/>
      <c r="B46" s="183" t="s">
        <v>193</v>
      </c>
      <c r="C46" s="178">
        <v>9.5</v>
      </c>
      <c r="D46" s="179"/>
      <c r="E46" s="185">
        <v>1</v>
      </c>
      <c r="F46" s="178"/>
      <c r="G46" s="206">
        <v>1</v>
      </c>
      <c r="H46" s="207">
        <v>1</v>
      </c>
      <c r="I46" s="208">
        <f>ROUND(C46/C45,4)</f>
        <v>1.1599999999999999E-2</v>
      </c>
      <c r="J46" s="188">
        <f>ROUND(E46*H46*I46*J45,2)</f>
        <v>582.20000000000005</v>
      </c>
      <c r="K46" s="187" t="e">
        <f>#REF!</f>
        <v>#REF!</v>
      </c>
      <c r="L46" s="188" t="e">
        <f>ROUND(J46*K46,2)</f>
        <v>#REF!</v>
      </c>
    </row>
    <row r="47" spans="1:12" x14ac:dyDescent="0.25">
      <c r="A47" s="533"/>
      <c r="B47" s="183" t="s">
        <v>194</v>
      </c>
      <c r="C47" s="178">
        <v>703</v>
      </c>
      <c r="D47" s="179"/>
      <c r="E47" s="185">
        <v>1</v>
      </c>
      <c r="F47" s="178"/>
      <c r="G47" s="206" t="s">
        <v>120</v>
      </c>
      <c r="H47" s="207">
        <f>1*(1+1*0.3)/2</f>
        <v>0.65</v>
      </c>
      <c r="I47" s="208">
        <f>ROUND(C47/C45,4)</f>
        <v>0.85540000000000005</v>
      </c>
      <c r="J47" s="188">
        <f>ROUND(E47*H47*I47*J45,2)</f>
        <v>27906.14</v>
      </c>
      <c r="K47" s="187" t="e">
        <f>#REF!</f>
        <v>#REF!</v>
      </c>
      <c r="L47" s="188" t="e">
        <f t="shared" ref="L47:L50" si="7">ROUND(J47*K47,2)</f>
        <v>#REF!</v>
      </c>
    </row>
    <row r="48" spans="1:12" x14ac:dyDescent="0.25">
      <c r="A48" s="533"/>
      <c r="B48" s="183" t="s">
        <v>203</v>
      </c>
      <c r="C48" s="178">
        <f>31.7+40.1</f>
        <v>71.8</v>
      </c>
      <c r="D48" s="179" t="s">
        <v>191</v>
      </c>
      <c r="E48" s="185">
        <f>0.8*1.2</f>
        <v>0.96</v>
      </c>
      <c r="F48" s="178"/>
      <c r="G48" s="206" t="s">
        <v>120</v>
      </c>
      <c r="H48" s="207">
        <f>1*(1+1*0.3)/2</f>
        <v>0.65</v>
      </c>
      <c r="I48" s="208">
        <f>ROUND(C48/C45,4)</f>
        <v>8.7400000000000005E-2</v>
      </c>
      <c r="J48" s="188">
        <f>ROUND(E48*H48*I48*J46,2)</f>
        <v>31.75</v>
      </c>
      <c r="K48" s="187" t="e">
        <f>#REF!</f>
        <v>#REF!</v>
      </c>
      <c r="L48" s="188" t="e">
        <f t="shared" si="7"/>
        <v>#REF!</v>
      </c>
    </row>
    <row r="49" spans="1:12" x14ac:dyDescent="0.25">
      <c r="A49" s="533"/>
      <c r="B49" s="183" t="s">
        <v>196</v>
      </c>
      <c r="C49" s="178">
        <v>17.5</v>
      </c>
      <c r="D49" s="179"/>
      <c r="E49" s="185">
        <v>1</v>
      </c>
      <c r="F49" s="178"/>
      <c r="G49" s="206" t="s">
        <v>147</v>
      </c>
      <c r="H49" s="207">
        <f>1*(1+2*0.3)/3</f>
        <v>0.53</v>
      </c>
      <c r="I49" s="208">
        <f>ROUND(C49/C45,4)</f>
        <v>2.1299999999999999E-2</v>
      </c>
      <c r="J49" s="188">
        <f>ROUND(E49*H49*I49*J45,2)</f>
        <v>566.59</v>
      </c>
      <c r="K49" s="187" t="e">
        <f>#REF!</f>
        <v>#REF!</v>
      </c>
      <c r="L49" s="188" t="e">
        <f t="shared" si="7"/>
        <v>#REF!</v>
      </c>
    </row>
    <row r="50" spans="1:12" x14ac:dyDescent="0.25">
      <c r="A50" s="533"/>
      <c r="B50" s="183" t="s">
        <v>198</v>
      </c>
      <c r="C50" s="178">
        <v>20</v>
      </c>
      <c r="D50" s="179"/>
      <c r="E50" s="185">
        <v>1</v>
      </c>
      <c r="F50" s="178"/>
      <c r="G50" s="206" t="s">
        <v>123</v>
      </c>
      <c r="H50" s="207">
        <f>1*(1+5*0.3)/6</f>
        <v>0.42</v>
      </c>
      <c r="I50" s="208">
        <f>ROUND(C50/C45,4)</f>
        <v>2.4299999999999999E-2</v>
      </c>
      <c r="J50" s="188">
        <f>ROUND(E50*H50*I50*J45,2)</f>
        <v>512.24</v>
      </c>
      <c r="K50" s="187" t="e">
        <f>#REF!</f>
        <v>#REF!</v>
      </c>
      <c r="L50" s="188" t="e">
        <f t="shared" si="7"/>
        <v>#REF!</v>
      </c>
    </row>
    <row r="51" spans="1:12" x14ac:dyDescent="0.25">
      <c r="A51" s="534"/>
      <c r="B51" s="212" t="s">
        <v>90</v>
      </c>
      <c r="C51" s="213"/>
      <c r="D51" s="214"/>
      <c r="E51" s="215"/>
      <c r="F51" s="213"/>
      <c r="G51" s="537"/>
      <c r="H51" s="537"/>
      <c r="I51" s="216"/>
      <c r="J51" s="217">
        <f>SUM(J46:J50)</f>
        <v>29598.92</v>
      </c>
      <c r="K51" s="217"/>
      <c r="L51" s="217" t="e">
        <f>SUM(L46:L50)</f>
        <v>#REF!</v>
      </c>
    </row>
    <row r="52" spans="1:12" s="195" customFormat="1" ht="30" customHeight="1" x14ac:dyDescent="0.25">
      <c r="A52" s="492" t="s">
        <v>182</v>
      </c>
      <c r="B52" s="493"/>
      <c r="C52" s="493"/>
      <c r="D52" s="493"/>
      <c r="E52" s="493"/>
      <c r="F52" s="493"/>
      <c r="G52" s="493"/>
      <c r="H52" s="199"/>
      <c r="I52" s="199"/>
      <c r="J52" s="65">
        <f>J15+J23+J29+J37+J44+J51</f>
        <v>96521.41</v>
      </c>
      <c r="K52" s="200"/>
      <c r="L52" s="65" t="e">
        <f>L51+L44+L37+L29+L23+L15</f>
        <v>#REF!</v>
      </c>
    </row>
    <row r="53" spans="1:12" s="195" customFormat="1" ht="30" customHeight="1" x14ac:dyDescent="0.25">
      <c r="A53" s="67" t="s">
        <v>114</v>
      </c>
      <c r="B53" s="68"/>
      <c r="C53" s="495" t="s">
        <v>118</v>
      </c>
      <c r="D53" s="495"/>
      <c r="E53" s="495"/>
      <c r="F53" s="495"/>
      <c r="G53" s="495"/>
      <c r="H53" s="199"/>
      <c r="I53" s="199"/>
      <c r="J53" s="69">
        <f>J52*2%</f>
        <v>1930.43</v>
      </c>
      <c r="K53" s="200"/>
      <c r="L53" s="69" t="e">
        <f>L52*2%</f>
        <v>#REF!</v>
      </c>
    </row>
    <row r="54" spans="1:12" s="195" customFormat="1" ht="30" customHeight="1" x14ac:dyDescent="0.25">
      <c r="A54" s="492" t="s">
        <v>181</v>
      </c>
      <c r="B54" s="493"/>
      <c r="C54" s="493"/>
      <c r="D54" s="493"/>
      <c r="E54" s="493"/>
      <c r="F54" s="493"/>
      <c r="G54" s="493"/>
      <c r="H54" s="196"/>
      <c r="I54" s="196"/>
      <c r="J54" s="69">
        <f>J52+J53</f>
        <v>98451.839999999997</v>
      </c>
      <c r="K54" s="198"/>
      <c r="L54" s="69" t="e">
        <f>L52+L53</f>
        <v>#REF!</v>
      </c>
    </row>
    <row r="55" spans="1:12" x14ac:dyDescent="0.25">
      <c r="A55" s="44"/>
      <c r="B55" s="44"/>
      <c r="C55" s="44"/>
      <c r="D55" s="44"/>
      <c r="E55" s="45"/>
      <c r="F55" s="45"/>
      <c r="G55" s="46"/>
      <c r="H55" s="46"/>
      <c r="I55" s="46"/>
      <c r="L55" s="66"/>
    </row>
    <row r="56" spans="1:12" ht="42" customHeight="1" x14ac:dyDescent="0.2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</row>
    <row r="57" spans="1:12" x14ac:dyDescent="0.25">
      <c r="A57" s="44"/>
      <c r="B57" s="44"/>
      <c r="C57" s="44"/>
      <c r="D57" s="44"/>
      <c r="E57" s="45"/>
      <c r="F57" s="45"/>
      <c r="G57" s="46"/>
      <c r="H57" s="46"/>
      <c r="I57" s="46"/>
    </row>
    <row r="58" spans="1:12" x14ac:dyDescent="0.25">
      <c r="A58" s="44"/>
      <c r="B58" s="44"/>
      <c r="C58" s="44"/>
      <c r="D58" s="44"/>
      <c r="E58" s="45"/>
      <c r="F58" s="45"/>
      <c r="G58" s="46"/>
      <c r="H58" s="46"/>
      <c r="I58" s="46"/>
    </row>
    <row r="59" spans="1:12" x14ac:dyDescent="0.25">
      <c r="A59" s="44"/>
      <c r="B59" s="44"/>
      <c r="C59" s="44"/>
      <c r="D59" s="44"/>
      <c r="E59" s="45"/>
      <c r="F59" s="45"/>
      <c r="G59" s="46"/>
      <c r="H59" s="46"/>
      <c r="I59" s="46"/>
    </row>
    <row r="60" spans="1:12" x14ac:dyDescent="0.25">
      <c r="A60" s="44"/>
      <c r="B60" s="48" t="s">
        <v>102</v>
      </c>
      <c r="C60" s="50" t="s">
        <v>94</v>
      </c>
      <c r="D60" s="49"/>
      <c r="E60" s="49"/>
      <c r="F60" s="49"/>
      <c r="G60" s="50"/>
      <c r="H60" s="50"/>
      <c r="I60" s="44" t="s">
        <v>91</v>
      </c>
    </row>
    <row r="61" spans="1:12" x14ac:dyDescent="0.25">
      <c r="A61" s="44"/>
      <c r="B61" s="48"/>
      <c r="D61" s="71" t="s">
        <v>116</v>
      </c>
      <c r="F61" s="48"/>
      <c r="H61" s="34" t="s">
        <v>94</v>
      </c>
      <c r="I61" s="48"/>
    </row>
    <row r="62" spans="1:12" x14ac:dyDescent="0.25">
      <c r="A62" s="44"/>
      <c r="B62" s="48"/>
      <c r="D62" s="48"/>
      <c r="E62" s="37"/>
      <c r="F62" s="48"/>
      <c r="I62" s="48"/>
    </row>
    <row r="63" spans="1:12" x14ac:dyDescent="0.25">
      <c r="A63" s="44"/>
      <c r="B63" s="48"/>
      <c r="D63" s="48"/>
      <c r="E63" s="37"/>
      <c r="F63" s="48"/>
      <c r="I63" s="48"/>
    </row>
    <row r="64" spans="1:12" x14ac:dyDescent="0.25">
      <c r="A64" s="44"/>
      <c r="B64" s="48"/>
      <c r="D64" s="48"/>
      <c r="E64" s="37"/>
      <c r="F64" s="48"/>
      <c r="I64" s="48"/>
    </row>
    <row r="65" spans="1:9" x14ac:dyDescent="0.25">
      <c r="A65" s="51"/>
      <c r="E65" s="52"/>
      <c r="F65" s="52"/>
      <c r="G65" s="46"/>
      <c r="H65" s="53"/>
      <c r="I65" s="46"/>
    </row>
    <row r="66" spans="1:9" x14ac:dyDescent="0.25">
      <c r="A66" s="44"/>
      <c r="G66" s="46"/>
      <c r="H66" s="46"/>
      <c r="I66" s="46"/>
    </row>
    <row r="67" spans="1:9" x14ac:dyDescent="0.25">
      <c r="A67" s="51"/>
      <c r="G67" s="46"/>
      <c r="H67" s="46"/>
      <c r="I67" s="46"/>
    </row>
    <row r="68" spans="1:9" x14ac:dyDescent="0.25">
      <c r="A68" s="54"/>
      <c r="B68" s="41"/>
      <c r="C68" s="41"/>
      <c r="D68" s="41"/>
      <c r="G68" s="55"/>
      <c r="H68" s="46"/>
      <c r="I68" s="55"/>
    </row>
    <row r="69" spans="1:9" x14ac:dyDescent="0.25">
      <c r="A69" s="54"/>
      <c r="B69" s="41"/>
      <c r="C69" s="41"/>
      <c r="D69" s="41"/>
      <c r="G69" s="55"/>
      <c r="H69" s="46"/>
      <c r="I69" s="55"/>
    </row>
    <row r="70" spans="1:9" x14ac:dyDescent="0.25">
      <c r="A70" s="44"/>
      <c r="B70" s="56"/>
      <c r="C70" s="56"/>
      <c r="D70" s="56"/>
      <c r="E70" s="52"/>
      <c r="F70" s="52"/>
      <c r="G70" s="57"/>
      <c r="H70" s="52"/>
      <c r="I70" s="57"/>
    </row>
    <row r="71" spans="1:9" x14ac:dyDescent="0.25">
      <c r="D71" s="37"/>
      <c r="G71" s="57"/>
      <c r="I71" s="58"/>
    </row>
    <row r="72" spans="1:9" x14ac:dyDescent="0.25">
      <c r="D72" s="37"/>
      <c r="G72" s="37"/>
      <c r="I72" s="58"/>
    </row>
    <row r="73" spans="1:9" x14ac:dyDescent="0.25">
      <c r="D73" s="37"/>
      <c r="F73" s="36"/>
      <c r="G73" s="37"/>
      <c r="I73" s="59"/>
    </row>
    <row r="74" spans="1:9" x14ac:dyDescent="0.25">
      <c r="E74" s="45"/>
      <c r="F74" s="45"/>
      <c r="G74" s="45"/>
      <c r="I74" s="60"/>
    </row>
    <row r="75" spans="1:9" x14ac:dyDescent="0.25">
      <c r="E75" s="45"/>
      <c r="F75" s="45"/>
      <c r="G75" s="45"/>
      <c r="I75" s="60"/>
    </row>
    <row r="76" spans="1:9" x14ac:dyDescent="0.25">
      <c r="I76" s="60"/>
    </row>
    <row r="77" spans="1:9" x14ac:dyDescent="0.25">
      <c r="I77" s="60"/>
    </row>
    <row r="79" spans="1:9" x14ac:dyDescent="0.25">
      <c r="I79" s="60"/>
    </row>
    <row r="80" spans="1:9" x14ac:dyDescent="0.25">
      <c r="I80" s="61"/>
    </row>
    <row r="81" spans="1:9" x14ac:dyDescent="0.25">
      <c r="I81" s="61"/>
    </row>
    <row r="82" spans="1:9" x14ac:dyDescent="0.25">
      <c r="I82" s="62"/>
    </row>
    <row r="83" spans="1:9" x14ac:dyDescent="0.25">
      <c r="A83" s="37"/>
      <c r="I83" s="37"/>
    </row>
    <row r="84" spans="1:9" x14ac:dyDescent="0.25">
      <c r="A84" s="37"/>
      <c r="I84" s="37"/>
    </row>
  </sheetData>
  <mergeCells count="23">
    <mergeCell ref="A9:A15"/>
    <mergeCell ref="G15:H15"/>
    <mergeCell ref="A1:L1"/>
    <mergeCell ref="A2:L2"/>
    <mergeCell ref="A3:L3"/>
    <mergeCell ref="A7:A8"/>
    <mergeCell ref="B7:B8"/>
    <mergeCell ref="C7:C8"/>
    <mergeCell ref="D7:L7"/>
    <mergeCell ref="G8:H8"/>
    <mergeCell ref="A52:G52"/>
    <mergeCell ref="C53:G53"/>
    <mergeCell ref="A54:G54"/>
    <mergeCell ref="A16:A23"/>
    <mergeCell ref="G23:H23"/>
    <mergeCell ref="A24:A29"/>
    <mergeCell ref="G29:H29"/>
    <mergeCell ref="A30:A37"/>
    <mergeCell ref="G37:H37"/>
    <mergeCell ref="A38:A44"/>
    <mergeCell ref="G44:H44"/>
    <mergeCell ref="A45:A51"/>
    <mergeCell ref="G51:H51"/>
  </mergeCells>
  <phoneticPr fontId="41" type="noConversion"/>
  <pageMargins left="0.39370078740157483" right="0.39370078740157483" top="0.39370078740157483" bottom="0.39370078740157483" header="0.19685039370078741" footer="0.23622047244094491"/>
  <pageSetup paperSize="9"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8E25D-F96B-4116-AA13-FBF16425E497}">
  <sheetPr>
    <tabColor rgb="FF92D050"/>
    <pageSetUpPr fitToPage="1"/>
  </sheetPr>
  <dimension ref="A1:L47"/>
  <sheetViews>
    <sheetView view="pageBreakPreview" zoomScale="70" zoomScaleNormal="100" zoomScaleSheetLayoutView="70" workbookViewId="0">
      <selection activeCell="I18" sqref="I18"/>
    </sheetView>
  </sheetViews>
  <sheetFormatPr defaultRowHeight="15.75" x14ac:dyDescent="0.25"/>
  <cols>
    <col min="1" max="1" width="4.28515625" style="34" customWidth="1"/>
    <col min="2" max="2" width="29.7109375" style="34" customWidth="1"/>
    <col min="3" max="3" width="13" style="34" customWidth="1"/>
    <col min="4" max="4" width="29.85546875" style="34" customWidth="1"/>
    <col min="5" max="6" width="9.140625" style="34" customWidth="1"/>
    <col min="7" max="7" width="28" style="34" customWidth="1"/>
    <col min="8" max="8" width="18.7109375" style="34" customWidth="1"/>
    <col min="9" max="9" width="16" style="34" customWidth="1"/>
    <col min="10" max="10" width="14.85546875" style="34" customWidth="1"/>
    <col min="11" max="11" width="9.85546875" style="34" customWidth="1"/>
    <col min="12" max="12" width="15.7109375" style="34" customWidth="1"/>
    <col min="13" max="256" width="9.140625" style="34"/>
    <col min="257" max="257" width="4.28515625" style="34" customWidth="1"/>
    <col min="258" max="258" width="29.5703125" style="34" customWidth="1"/>
    <col min="259" max="259" width="13" style="34" customWidth="1"/>
    <col min="260" max="260" width="19.5703125" style="34" customWidth="1"/>
    <col min="261" max="262" width="9.140625" style="34" customWidth="1"/>
    <col min="263" max="263" width="16.42578125" style="34" customWidth="1"/>
    <col min="264" max="264" width="14.42578125" style="34" customWidth="1"/>
    <col min="265" max="265" width="16" style="34" customWidth="1"/>
    <col min="266" max="266" width="14.85546875" style="34" customWidth="1"/>
    <col min="267" max="512" width="9.140625" style="34"/>
    <col min="513" max="513" width="4.28515625" style="34" customWidth="1"/>
    <col min="514" max="514" width="29.5703125" style="34" customWidth="1"/>
    <col min="515" max="515" width="13" style="34" customWidth="1"/>
    <col min="516" max="516" width="19.5703125" style="34" customWidth="1"/>
    <col min="517" max="518" width="9.140625" style="34" customWidth="1"/>
    <col min="519" max="519" width="16.42578125" style="34" customWidth="1"/>
    <col min="520" max="520" width="14.42578125" style="34" customWidth="1"/>
    <col min="521" max="521" width="16" style="34" customWidth="1"/>
    <col min="522" max="522" width="14.85546875" style="34" customWidth="1"/>
    <col min="523" max="768" width="9.140625" style="34"/>
    <col min="769" max="769" width="4.28515625" style="34" customWidth="1"/>
    <col min="770" max="770" width="29.5703125" style="34" customWidth="1"/>
    <col min="771" max="771" width="13" style="34" customWidth="1"/>
    <col min="772" max="772" width="19.5703125" style="34" customWidth="1"/>
    <col min="773" max="774" width="9.140625" style="34" customWidth="1"/>
    <col min="775" max="775" width="16.42578125" style="34" customWidth="1"/>
    <col min="776" max="776" width="14.42578125" style="34" customWidth="1"/>
    <col min="777" max="777" width="16" style="34" customWidth="1"/>
    <col min="778" max="778" width="14.85546875" style="34" customWidth="1"/>
    <col min="779" max="1024" width="9.140625" style="34"/>
    <col min="1025" max="1025" width="4.28515625" style="34" customWidth="1"/>
    <col min="1026" max="1026" width="29.5703125" style="34" customWidth="1"/>
    <col min="1027" max="1027" width="13" style="34" customWidth="1"/>
    <col min="1028" max="1028" width="19.5703125" style="34" customWidth="1"/>
    <col min="1029" max="1030" width="9.140625" style="34" customWidth="1"/>
    <col min="1031" max="1031" width="16.42578125" style="34" customWidth="1"/>
    <col min="1032" max="1032" width="14.42578125" style="34" customWidth="1"/>
    <col min="1033" max="1033" width="16" style="34" customWidth="1"/>
    <col min="1034" max="1034" width="14.85546875" style="34" customWidth="1"/>
    <col min="1035" max="1280" width="9.140625" style="34"/>
    <col min="1281" max="1281" width="4.28515625" style="34" customWidth="1"/>
    <col min="1282" max="1282" width="29.5703125" style="34" customWidth="1"/>
    <col min="1283" max="1283" width="13" style="34" customWidth="1"/>
    <col min="1284" max="1284" width="19.5703125" style="34" customWidth="1"/>
    <col min="1285" max="1286" width="9.140625" style="34" customWidth="1"/>
    <col min="1287" max="1287" width="16.42578125" style="34" customWidth="1"/>
    <col min="1288" max="1288" width="14.42578125" style="34" customWidth="1"/>
    <col min="1289" max="1289" width="16" style="34" customWidth="1"/>
    <col min="1290" max="1290" width="14.85546875" style="34" customWidth="1"/>
    <col min="1291" max="1536" width="9.140625" style="34"/>
    <col min="1537" max="1537" width="4.28515625" style="34" customWidth="1"/>
    <col min="1538" max="1538" width="29.5703125" style="34" customWidth="1"/>
    <col min="1539" max="1539" width="13" style="34" customWidth="1"/>
    <col min="1540" max="1540" width="19.5703125" style="34" customWidth="1"/>
    <col min="1541" max="1542" width="9.140625" style="34" customWidth="1"/>
    <col min="1543" max="1543" width="16.42578125" style="34" customWidth="1"/>
    <col min="1544" max="1544" width="14.42578125" style="34" customWidth="1"/>
    <col min="1545" max="1545" width="16" style="34" customWidth="1"/>
    <col min="1546" max="1546" width="14.85546875" style="34" customWidth="1"/>
    <col min="1547" max="1792" width="9.140625" style="34"/>
    <col min="1793" max="1793" width="4.28515625" style="34" customWidth="1"/>
    <col min="1794" max="1794" width="29.5703125" style="34" customWidth="1"/>
    <col min="1795" max="1795" width="13" style="34" customWidth="1"/>
    <col min="1796" max="1796" width="19.5703125" style="34" customWidth="1"/>
    <col min="1797" max="1798" width="9.140625" style="34" customWidth="1"/>
    <col min="1799" max="1799" width="16.42578125" style="34" customWidth="1"/>
    <col min="1800" max="1800" width="14.42578125" style="34" customWidth="1"/>
    <col min="1801" max="1801" width="16" style="34" customWidth="1"/>
    <col min="1802" max="1802" width="14.85546875" style="34" customWidth="1"/>
    <col min="1803" max="2048" width="9.140625" style="34"/>
    <col min="2049" max="2049" width="4.28515625" style="34" customWidth="1"/>
    <col min="2050" max="2050" width="29.5703125" style="34" customWidth="1"/>
    <col min="2051" max="2051" width="13" style="34" customWidth="1"/>
    <col min="2052" max="2052" width="19.5703125" style="34" customWidth="1"/>
    <col min="2053" max="2054" width="9.140625" style="34" customWidth="1"/>
    <col min="2055" max="2055" width="16.42578125" style="34" customWidth="1"/>
    <col min="2056" max="2056" width="14.42578125" style="34" customWidth="1"/>
    <col min="2057" max="2057" width="16" style="34" customWidth="1"/>
    <col min="2058" max="2058" width="14.85546875" style="34" customWidth="1"/>
    <col min="2059" max="2304" width="9.140625" style="34"/>
    <col min="2305" max="2305" width="4.28515625" style="34" customWidth="1"/>
    <col min="2306" max="2306" width="29.5703125" style="34" customWidth="1"/>
    <col min="2307" max="2307" width="13" style="34" customWidth="1"/>
    <col min="2308" max="2308" width="19.5703125" style="34" customWidth="1"/>
    <col min="2309" max="2310" width="9.140625" style="34" customWidth="1"/>
    <col min="2311" max="2311" width="16.42578125" style="34" customWidth="1"/>
    <col min="2312" max="2312" width="14.42578125" style="34" customWidth="1"/>
    <col min="2313" max="2313" width="16" style="34" customWidth="1"/>
    <col min="2314" max="2314" width="14.85546875" style="34" customWidth="1"/>
    <col min="2315" max="2560" width="9.140625" style="34"/>
    <col min="2561" max="2561" width="4.28515625" style="34" customWidth="1"/>
    <col min="2562" max="2562" width="29.5703125" style="34" customWidth="1"/>
    <col min="2563" max="2563" width="13" style="34" customWidth="1"/>
    <col min="2564" max="2564" width="19.5703125" style="34" customWidth="1"/>
    <col min="2565" max="2566" width="9.140625" style="34" customWidth="1"/>
    <col min="2567" max="2567" width="16.42578125" style="34" customWidth="1"/>
    <col min="2568" max="2568" width="14.42578125" style="34" customWidth="1"/>
    <col min="2569" max="2569" width="16" style="34" customWidth="1"/>
    <col min="2570" max="2570" width="14.85546875" style="34" customWidth="1"/>
    <col min="2571" max="2816" width="9.140625" style="34"/>
    <col min="2817" max="2817" width="4.28515625" style="34" customWidth="1"/>
    <col min="2818" max="2818" width="29.5703125" style="34" customWidth="1"/>
    <col min="2819" max="2819" width="13" style="34" customWidth="1"/>
    <col min="2820" max="2820" width="19.5703125" style="34" customWidth="1"/>
    <col min="2821" max="2822" width="9.140625" style="34" customWidth="1"/>
    <col min="2823" max="2823" width="16.42578125" style="34" customWidth="1"/>
    <col min="2824" max="2824" width="14.42578125" style="34" customWidth="1"/>
    <col min="2825" max="2825" width="16" style="34" customWidth="1"/>
    <col min="2826" max="2826" width="14.85546875" style="34" customWidth="1"/>
    <col min="2827" max="3072" width="9.140625" style="34"/>
    <col min="3073" max="3073" width="4.28515625" style="34" customWidth="1"/>
    <col min="3074" max="3074" width="29.5703125" style="34" customWidth="1"/>
    <col min="3075" max="3075" width="13" style="34" customWidth="1"/>
    <col min="3076" max="3076" width="19.5703125" style="34" customWidth="1"/>
    <col min="3077" max="3078" width="9.140625" style="34" customWidth="1"/>
    <col min="3079" max="3079" width="16.42578125" style="34" customWidth="1"/>
    <col min="3080" max="3080" width="14.42578125" style="34" customWidth="1"/>
    <col min="3081" max="3081" width="16" style="34" customWidth="1"/>
    <col min="3082" max="3082" width="14.85546875" style="34" customWidth="1"/>
    <col min="3083" max="3328" width="9.140625" style="34"/>
    <col min="3329" max="3329" width="4.28515625" style="34" customWidth="1"/>
    <col min="3330" max="3330" width="29.5703125" style="34" customWidth="1"/>
    <col min="3331" max="3331" width="13" style="34" customWidth="1"/>
    <col min="3332" max="3332" width="19.5703125" style="34" customWidth="1"/>
    <col min="3333" max="3334" width="9.140625" style="34" customWidth="1"/>
    <col min="3335" max="3335" width="16.42578125" style="34" customWidth="1"/>
    <col min="3336" max="3336" width="14.42578125" style="34" customWidth="1"/>
    <col min="3337" max="3337" width="16" style="34" customWidth="1"/>
    <col min="3338" max="3338" width="14.85546875" style="34" customWidth="1"/>
    <col min="3339" max="3584" width="9.140625" style="34"/>
    <col min="3585" max="3585" width="4.28515625" style="34" customWidth="1"/>
    <col min="3586" max="3586" width="29.5703125" style="34" customWidth="1"/>
    <col min="3587" max="3587" width="13" style="34" customWidth="1"/>
    <col min="3588" max="3588" width="19.5703125" style="34" customWidth="1"/>
    <col min="3589" max="3590" width="9.140625" style="34" customWidth="1"/>
    <col min="3591" max="3591" width="16.42578125" style="34" customWidth="1"/>
    <col min="3592" max="3592" width="14.42578125" style="34" customWidth="1"/>
    <col min="3593" max="3593" width="16" style="34" customWidth="1"/>
    <col min="3594" max="3594" width="14.85546875" style="34" customWidth="1"/>
    <col min="3595" max="3840" width="9.140625" style="34"/>
    <col min="3841" max="3841" width="4.28515625" style="34" customWidth="1"/>
    <col min="3842" max="3842" width="29.5703125" style="34" customWidth="1"/>
    <col min="3843" max="3843" width="13" style="34" customWidth="1"/>
    <col min="3844" max="3844" width="19.5703125" style="34" customWidth="1"/>
    <col min="3845" max="3846" width="9.140625" style="34" customWidth="1"/>
    <col min="3847" max="3847" width="16.42578125" style="34" customWidth="1"/>
    <col min="3848" max="3848" width="14.42578125" style="34" customWidth="1"/>
    <col min="3849" max="3849" width="16" style="34" customWidth="1"/>
    <col min="3850" max="3850" width="14.85546875" style="34" customWidth="1"/>
    <col min="3851" max="4096" width="9.140625" style="34"/>
    <col min="4097" max="4097" width="4.28515625" style="34" customWidth="1"/>
    <col min="4098" max="4098" width="29.5703125" style="34" customWidth="1"/>
    <col min="4099" max="4099" width="13" style="34" customWidth="1"/>
    <col min="4100" max="4100" width="19.5703125" style="34" customWidth="1"/>
    <col min="4101" max="4102" width="9.140625" style="34" customWidth="1"/>
    <col min="4103" max="4103" width="16.42578125" style="34" customWidth="1"/>
    <col min="4104" max="4104" width="14.42578125" style="34" customWidth="1"/>
    <col min="4105" max="4105" width="16" style="34" customWidth="1"/>
    <col min="4106" max="4106" width="14.85546875" style="34" customWidth="1"/>
    <col min="4107" max="4352" width="9.140625" style="34"/>
    <col min="4353" max="4353" width="4.28515625" style="34" customWidth="1"/>
    <col min="4354" max="4354" width="29.5703125" style="34" customWidth="1"/>
    <col min="4355" max="4355" width="13" style="34" customWidth="1"/>
    <col min="4356" max="4356" width="19.5703125" style="34" customWidth="1"/>
    <col min="4357" max="4358" width="9.140625" style="34" customWidth="1"/>
    <col min="4359" max="4359" width="16.42578125" style="34" customWidth="1"/>
    <col min="4360" max="4360" width="14.42578125" style="34" customWidth="1"/>
    <col min="4361" max="4361" width="16" style="34" customWidth="1"/>
    <col min="4362" max="4362" width="14.85546875" style="34" customWidth="1"/>
    <col min="4363" max="4608" width="9.140625" style="34"/>
    <col min="4609" max="4609" width="4.28515625" style="34" customWidth="1"/>
    <col min="4610" max="4610" width="29.5703125" style="34" customWidth="1"/>
    <col min="4611" max="4611" width="13" style="34" customWidth="1"/>
    <col min="4612" max="4612" width="19.5703125" style="34" customWidth="1"/>
    <col min="4613" max="4614" width="9.140625" style="34" customWidth="1"/>
    <col min="4615" max="4615" width="16.42578125" style="34" customWidth="1"/>
    <col min="4616" max="4616" width="14.42578125" style="34" customWidth="1"/>
    <col min="4617" max="4617" width="16" style="34" customWidth="1"/>
    <col min="4618" max="4618" width="14.85546875" style="34" customWidth="1"/>
    <col min="4619" max="4864" width="9.140625" style="34"/>
    <col min="4865" max="4865" width="4.28515625" style="34" customWidth="1"/>
    <col min="4866" max="4866" width="29.5703125" style="34" customWidth="1"/>
    <col min="4867" max="4867" width="13" style="34" customWidth="1"/>
    <col min="4868" max="4868" width="19.5703125" style="34" customWidth="1"/>
    <col min="4869" max="4870" width="9.140625" style="34" customWidth="1"/>
    <col min="4871" max="4871" width="16.42578125" style="34" customWidth="1"/>
    <col min="4872" max="4872" width="14.42578125" style="34" customWidth="1"/>
    <col min="4873" max="4873" width="16" style="34" customWidth="1"/>
    <col min="4874" max="4874" width="14.85546875" style="34" customWidth="1"/>
    <col min="4875" max="5120" width="9.140625" style="34"/>
    <col min="5121" max="5121" width="4.28515625" style="34" customWidth="1"/>
    <col min="5122" max="5122" width="29.5703125" style="34" customWidth="1"/>
    <col min="5123" max="5123" width="13" style="34" customWidth="1"/>
    <col min="5124" max="5124" width="19.5703125" style="34" customWidth="1"/>
    <col min="5125" max="5126" width="9.140625" style="34" customWidth="1"/>
    <col min="5127" max="5127" width="16.42578125" style="34" customWidth="1"/>
    <col min="5128" max="5128" width="14.42578125" style="34" customWidth="1"/>
    <col min="5129" max="5129" width="16" style="34" customWidth="1"/>
    <col min="5130" max="5130" width="14.85546875" style="34" customWidth="1"/>
    <col min="5131" max="5376" width="9.140625" style="34"/>
    <col min="5377" max="5377" width="4.28515625" style="34" customWidth="1"/>
    <col min="5378" max="5378" width="29.5703125" style="34" customWidth="1"/>
    <col min="5379" max="5379" width="13" style="34" customWidth="1"/>
    <col min="5380" max="5380" width="19.5703125" style="34" customWidth="1"/>
    <col min="5381" max="5382" width="9.140625" style="34" customWidth="1"/>
    <col min="5383" max="5383" width="16.42578125" style="34" customWidth="1"/>
    <col min="5384" max="5384" width="14.42578125" style="34" customWidth="1"/>
    <col min="5385" max="5385" width="16" style="34" customWidth="1"/>
    <col min="5386" max="5386" width="14.85546875" style="34" customWidth="1"/>
    <col min="5387" max="5632" width="9.140625" style="34"/>
    <col min="5633" max="5633" width="4.28515625" style="34" customWidth="1"/>
    <col min="5634" max="5634" width="29.5703125" style="34" customWidth="1"/>
    <col min="5635" max="5635" width="13" style="34" customWidth="1"/>
    <col min="5636" max="5636" width="19.5703125" style="34" customWidth="1"/>
    <col min="5637" max="5638" width="9.140625" style="34" customWidth="1"/>
    <col min="5639" max="5639" width="16.42578125" style="34" customWidth="1"/>
    <col min="5640" max="5640" width="14.42578125" style="34" customWidth="1"/>
    <col min="5641" max="5641" width="16" style="34" customWidth="1"/>
    <col min="5642" max="5642" width="14.85546875" style="34" customWidth="1"/>
    <col min="5643" max="5888" width="9.140625" style="34"/>
    <col min="5889" max="5889" width="4.28515625" style="34" customWidth="1"/>
    <col min="5890" max="5890" width="29.5703125" style="34" customWidth="1"/>
    <col min="5891" max="5891" width="13" style="34" customWidth="1"/>
    <col min="5892" max="5892" width="19.5703125" style="34" customWidth="1"/>
    <col min="5893" max="5894" width="9.140625" style="34" customWidth="1"/>
    <col min="5895" max="5895" width="16.42578125" style="34" customWidth="1"/>
    <col min="5896" max="5896" width="14.42578125" style="34" customWidth="1"/>
    <col min="5897" max="5897" width="16" style="34" customWidth="1"/>
    <col min="5898" max="5898" width="14.85546875" style="34" customWidth="1"/>
    <col min="5899" max="6144" width="9.140625" style="34"/>
    <col min="6145" max="6145" width="4.28515625" style="34" customWidth="1"/>
    <col min="6146" max="6146" width="29.5703125" style="34" customWidth="1"/>
    <col min="6147" max="6147" width="13" style="34" customWidth="1"/>
    <col min="6148" max="6148" width="19.5703125" style="34" customWidth="1"/>
    <col min="6149" max="6150" width="9.140625" style="34" customWidth="1"/>
    <col min="6151" max="6151" width="16.42578125" style="34" customWidth="1"/>
    <col min="6152" max="6152" width="14.42578125" style="34" customWidth="1"/>
    <col min="6153" max="6153" width="16" style="34" customWidth="1"/>
    <col min="6154" max="6154" width="14.85546875" style="34" customWidth="1"/>
    <col min="6155" max="6400" width="9.140625" style="34"/>
    <col min="6401" max="6401" width="4.28515625" style="34" customWidth="1"/>
    <col min="6402" max="6402" width="29.5703125" style="34" customWidth="1"/>
    <col min="6403" max="6403" width="13" style="34" customWidth="1"/>
    <col min="6404" max="6404" width="19.5703125" style="34" customWidth="1"/>
    <col min="6405" max="6406" width="9.140625" style="34" customWidth="1"/>
    <col min="6407" max="6407" width="16.42578125" style="34" customWidth="1"/>
    <col min="6408" max="6408" width="14.42578125" style="34" customWidth="1"/>
    <col min="6409" max="6409" width="16" style="34" customWidth="1"/>
    <col min="6410" max="6410" width="14.85546875" style="34" customWidth="1"/>
    <col min="6411" max="6656" width="9.140625" style="34"/>
    <col min="6657" max="6657" width="4.28515625" style="34" customWidth="1"/>
    <col min="6658" max="6658" width="29.5703125" style="34" customWidth="1"/>
    <col min="6659" max="6659" width="13" style="34" customWidth="1"/>
    <col min="6660" max="6660" width="19.5703125" style="34" customWidth="1"/>
    <col min="6661" max="6662" width="9.140625" style="34" customWidth="1"/>
    <col min="6663" max="6663" width="16.42578125" style="34" customWidth="1"/>
    <col min="6664" max="6664" width="14.42578125" style="34" customWidth="1"/>
    <col min="6665" max="6665" width="16" style="34" customWidth="1"/>
    <col min="6666" max="6666" width="14.85546875" style="34" customWidth="1"/>
    <col min="6667" max="6912" width="9.140625" style="34"/>
    <col min="6913" max="6913" width="4.28515625" style="34" customWidth="1"/>
    <col min="6914" max="6914" width="29.5703125" style="34" customWidth="1"/>
    <col min="6915" max="6915" width="13" style="34" customWidth="1"/>
    <col min="6916" max="6916" width="19.5703125" style="34" customWidth="1"/>
    <col min="6917" max="6918" width="9.140625" style="34" customWidth="1"/>
    <col min="6919" max="6919" width="16.42578125" style="34" customWidth="1"/>
    <col min="6920" max="6920" width="14.42578125" style="34" customWidth="1"/>
    <col min="6921" max="6921" width="16" style="34" customWidth="1"/>
    <col min="6922" max="6922" width="14.85546875" style="34" customWidth="1"/>
    <col min="6923" max="7168" width="9.140625" style="34"/>
    <col min="7169" max="7169" width="4.28515625" style="34" customWidth="1"/>
    <col min="7170" max="7170" width="29.5703125" style="34" customWidth="1"/>
    <col min="7171" max="7171" width="13" style="34" customWidth="1"/>
    <col min="7172" max="7172" width="19.5703125" style="34" customWidth="1"/>
    <col min="7173" max="7174" width="9.140625" style="34" customWidth="1"/>
    <col min="7175" max="7175" width="16.42578125" style="34" customWidth="1"/>
    <col min="7176" max="7176" width="14.42578125" style="34" customWidth="1"/>
    <col min="7177" max="7177" width="16" style="34" customWidth="1"/>
    <col min="7178" max="7178" width="14.85546875" style="34" customWidth="1"/>
    <col min="7179" max="7424" width="9.140625" style="34"/>
    <col min="7425" max="7425" width="4.28515625" style="34" customWidth="1"/>
    <col min="7426" max="7426" width="29.5703125" style="34" customWidth="1"/>
    <col min="7427" max="7427" width="13" style="34" customWidth="1"/>
    <col min="7428" max="7428" width="19.5703125" style="34" customWidth="1"/>
    <col min="7429" max="7430" width="9.140625" style="34" customWidth="1"/>
    <col min="7431" max="7431" width="16.42578125" style="34" customWidth="1"/>
    <col min="7432" max="7432" width="14.42578125" style="34" customWidth="1"/>
    <col min="7433" max="7433" width="16" style="34" customWidth="1"/>
    <col min="7434" max="7434" width="14.85546875" style="34" customWidth="1"/>
    <col min="7435" max="7680" width="9.140625" style="34"/>
    <col min="7681" max="7681" width="4.28515625" style="34" customWidth="1"/>
    <col min="7682" max="7682" width="29.5703125" style="34" customWidth="1"/>
    <col min="7683" max="7683" width="13" style="34" customWidth="1"/>
    <col min="7684" max="7684" width="19.5703125" style="34" customWidth="1"/>
    <col min="7685" max="7686" width="9.140625" style="34" customWidth="1"/>
    <col min="7687" max="7687" width="16.42578125" style="34" customWidth="1"/>
    <col min="7688" max="7688" width="14.42578125" style="34" customWidth="1"/>
    <col min="7689" max="7689" width="16" style="34" customWidth="1"/>
    <col min="7690" max="7690" width="14.85546875" style="34" customWidth="1"/>
    <col min="7691" max="7936" width="9.140625" style="34"/>
    <col min="7937" max="7937" width="4.28515625" style="34" customWidth="1"/>
    <col min="7938" max="7938" width="29.5703125" style="34" customWidth="1"/>
    <col min="7939" max="7939" width="13" style="34" customWidth="1"/>
    <col min="7940" max="7940" width="19.5703125" style="34" customWidth="1"/>
    <col min="7941" max="7942" width="9.140625" style="34" customWidth="1"/>
    <col min="7943" max="7943" width="16.42578125" style="34" customWidth="1"/>
    <col min="7944" max="7944" width="14.42578125" style="34" customWidth="1"/>
    <col min="7945" max="7945" width="16" style="34" customWidth="1"/>
    <col min="7946" max="7946" width="14.85546875" style="34" customWidth="1"/>
    <col min="7947" max="8192" width="9.140625" style="34"/>
    <col min="8193" max="8193" width="4.28515625" style="34" customWidth="1"/>
    <col min="8194" max="8194" width="29.5703125" style="34" customWidth="1"/>
    <col min="8195" max="8195" width="13" style="34" customWidth="1"/>
    <col min="8196" max="8196" width="19.5703125" style="34" customWidth="1"/>
    <col min="8197" max="8198" width="9.140625" style="34" customWidth="1"/>
    <col min="8199" max="8199" width="16.42578125" style="34" customWidth="1"/>
    <col min="8200" max="8200" width="14.42578125" style="34" customWidth="1"/>
    <col min="8201" max="8201" width="16" style="34" customWidth="1"/>
    <col min="8202" max="8202" width="14.85546875" style="34" customWidth="1"/>
    <col min="8203" max="8448" width="9.140625" style="34"/>
    <col min="8449" max="8449" width="4.28515625" style="34" customWidth="1"/>
    <col min="8450" max="8450" width="29.5703125" style="34" customWidth="1"/>
    <col min="8451" max="8451" width="13" style="34" customWidth="1"/>
    <col min="8452" max="8452" width="19.5703125" style="34" customWidth="1"/>
    <col min="8453" max="8454" width="9.140625" style="34" customWidth="1"/>
    <col min="8455" max="8455" width="16.42578125" style="34" customWidth="1"/>
    <col min="8456" max="8456" width="14.42578125" style="34" customWidth="1"/>
    <col min="8457" max="8457" width="16" style="34" customWidth="1"/>
    <col min="8458" max="8458" width="14.85546875" style="34" customWidth="1"/>
    <col min="8459" max="8704" width="9.140625" style="34"/>
    <col min="8705" max="8705" width="4.28515625" style="34" customWidth="1"/>
    <col min="8706" max="8706" width="29.5703125" style="34" customWidth="1"/>
    <col min="8707" max="8707" width="13" style="34" customWidth="1"/>
    <col min="8708" max="8708" width="19.5703125" style="34" customWidth="1"/>
    <col min="8709" max="8710" width="9.140625" style="34" customWidth="1"/>
    <col min="8711" max="8711" width="16.42578125" style="34" customWidth="1"/>
    <col min="8712" max="8712" width="14.42578125" style="34" customWidth="1"/>
    <col min="8713" max="8713" width="16" style="34" customWidth="1"/>
    <col min="8714" max="8714" width="14.85546875" style="34" customWidth="1"/>
    <col min="8715" max="8960" width="9.140625" style="34"/>
    <col min="8961" max="8961" width="4.28515625" style="34" customWidth="1"/>
    <col min="8962" max="8962" width="29.5703125" style="34" customWidth="1"/>
    <col min="8963" max="8963" width="13" style="34" customWidth="1"/>
    <col min="8964" max="8964" width="19.5703125" style="34" customWidth="1"/>
    <col min="8965" max="8966" width="9.140625" style="34" customWidth="1"/>
    <col min="8967" max="8967" width="16.42578125" style="34" customWidth="1"/>
    <col min="8968" max="8968" width="14.42578125" style="34" customWidth="1"/>
    <col min="8969" max="8969" width="16" style="34" customWidth="1"/>
    <col min="8970" max="8970" width="14.85546875" style="34" customWidth="1"/>
    <col min="8971" max="9216" width="9.140625" style="34"/>
    <col min="9217" max="9217" width="4.28515625" style="34" customWidth="1"/>
    <col min="9218" max="9218" width="29.5703125" style="34" customWidth="1"/>
    <col min="9219" max="9219" width="13" style="34" customWidth="1"/>
    <col min="9220" max="9220" width="19.5703125" style="34" customWidth="1"/>
    <col min="9221" max="9222" width="9.140625" style="34" customWidth="1"/>
    <col min="9223" max="9223" width="16.42578125" style="34" customWidth="1"/>
    <col min="9224" max="9224" width="14.42578125" style="34" customWidth="1"/>
    <col min="9225" max="9225" width="16" style="34" customWidth="1"/>
    <col min="9226" max="9226" width="14.85546875" style="34" customWidth="1"/>
    <col min="9227" max="9472" width="9.140625" style="34"/>
    <col min="9473" max="9473" width="4.28515625" style="34" customWidth="1"/>
    <col min="9474" max="9474" width="29.5703125" style="34" customWidth="1"/>
    <col min="9475" max="9475" width="13" style="34" customWidth="1"/>
    <col min="9476" max="9476" width="19.5703125" style="34" customWidth="1"/>
    <col min="9477" max="9478" width="9.140625" style="34" customWidth="1"/>
    <col min="9479" max="9479" width="16.42578125" style="34" customWidth="1"/>
    <col min="9480" max="9480" width="14.42578125" style="34" customWidth="1"/>
    <col min="9481" max="9481" width="16" style="34" customWidth="1"/>
    <col min="9482" max="9482" width="14.85546875" style="34" customWidth="1"/>
    <col min="9483" max="9728" width="9.140625" style="34"/>
    <col min="9729" max="9729" width="4.28515625" style="34" customWidth="1"/>
    <col min="9730" max="9730" width="29.5703125" style="34" customWidth="1"/>
    <col min="9731" max="9731" width="13" style="34" customWidth="1"/>
    <col min="9732" max="9732" width="19.5703125" style="34" customWidth="1"/>
    <col min="9733" max="9734" width="9.140625" style="34" customWidth="1"/>
    <col min="9735" max="9735" width="16.42578125" style="34" customWidth="1"/>
    <col min="9736" max="9736" width="14.42578125" style="34" customWidth="1"/>
    <col min="9737" max="9737" width="16" style="34" customWidth="1"/>
    <col min="9738" max="9738" width="14.85546875" style="34" customWidth="1"/>
    <col min="9739" max="9984" width="9.140625" style="34"/>
    <col min="9985" max="9985" width="4.28515625" style="34" customWidth="1"/>
    <col min="9986" max="9986" width="29.5703125" style="34" customWidth="1"/>
    <col min="9987" max="9987" width="13" style="34" customWidth="1"/>
    <col min="9988" max="9988" width="19.5703125" style="34" customWidth="1"/>
    <col min="9989" max="9990" width="9.140625" style="34" customWidth="1"/>
    <col min="9991" max="9991" width="16.42578125" style="34" customWidth="1"/>
    <col min="9992" max="9992" width="14.42578125" style="34" customWidth="1"/>
    <col min="9993" max="9993" width="16" style="34" customWidth="1"/>
    <col min="9994" max="9994" width="14.85546875" style="34" customWidth="1"/>
    <col min="9995" max="10240" width="9.140625" style="34"/>
    <col min="10241" max="10241" width="4.28515625" style="34" customWidth="1"/>
    <col min="10242" max="10242" width="29.5703125" style="34" customWidth="1"/>
    <col min="10243" max="10243" width="13" style="34" customWidth="1"/>
    <col min="10244" max="10244" width="19.5703125" style="34" customWidth="1"/>
    <col min="10245" max="10246" width="9.140625" style="34" customWidth="1"/>
    <col min="10247" max="10247" width="16.42578125" style="34" customWidth="1"/>
    <col min="10248" max="10248" width="14.42578125" style="34" customWidth="1"/>
    <col min="10249" max="10249" width="16" style="34" customWidth="1"/>
    <col min="10250" max="10250" width="14.85546875" style="34" customWidth="1"/>
    <col min="10251" max="10496" width="9.140625" style="34"/>
    <col min="10497" max="10497" width="4.28515625" style="34" customWidth="1"/>
    <col min="10498" max="10498" width="29.5703125" style="34" customWidth="1"/>
    <col min="10499" max="10499" width="13" style="34" customWidth="1"/>
    <col min="10500" max="10500" width="19.5703125" style="34" customWidth="1"/>
    <col min="10501" max="10502" width="9.140625" style="34" customWidth="1"/>
    <col min="10503" max="10503" width="16.42578125" style="34" customWidth="1"/>
    <col min="10504" max="10504" width="14.42578125" style="34" customWidth="1"/>
    <col min="10505" max="10505" width="16" style="34" customWidth="1"/>
    <col min="10506" max="10506" width="14.85546875" style="34" customWidth="1"/>
    <col min="10507" max="10752" width="9.140625" style="34"/>
    <col min="10753" max="10753" width="4.28515625" style="34" customWidth="1"/>
    <col min="10754" max="10754" width="29.5703125" style="34" customWidth="1"/>
    <col min="10755" max="10755" width="13" style="34" customWidth="1"/>
    <col min="10756" max="10756" width="19.5703125" style="34" customWidth="1"/>
    <col min="10757" max="10758" width="9.140625" style="34" customWidth="1"/>
    <col min="10759" max="10759" width="16.42578125" style="34" customWidth="1"/>
    <col min="10760" max="10760" width="14.42578125" style="34" customWidth="1"/>
    <col min="10761" max="10761" width="16" style="34" customWidth="1"/>
    <col min="10762" max="10762" width="14.85546875" style="34" customWidth="1"/>
    <col min="10763" max="11008" width="9.140625" style="34"/>
    <col min="11009" max="11009" width="4.28515625" style="34" customWidth="1"/>
    <col min="11010" max="11010" width="29.5703125" style="34" customWidth="1"/>
    <col min="11011" max="11011" width="13" style="34" customWidth="1"/>
    <col min="11012" max="11012" width="19.5703125" style="34" customWidth="1"/>
    <col min="11013" max="11014" width="9.140625" style="34" customWidth="1"/>
    <col min="11015" max="11015" width="16.42578125" style="34" customWidth="1"/>
    <col min="11016" max="11016" width="14.42578125" style="34" customWidth="1"/>
    <col min="11017" max="11017" width="16" style="34" customWidth="1"/>
    <col min="11018" max="11018" width="14.85546875" style="34" customWidth="1"/>
    <col min="11019" max="11264" width="9.140625" style="34"/>
    <col min="11265" max="11265" width="4.28515625" style="34" customWidth="1"/>
    <col min="11266" max="11266" width="29.5703125" style="34" customWidth="1"/>
    <col min="11267" max="11267" width="13" style="34" customWidth="1"/>
    <col min="11268" max="11268" width="19.5703125" style="34" customWidth="1"/>
    <col min="11269" max="11270" width="9.140625" style="34" customWidth="1"/>
    <col min="11271" max="11271" width="16.42578125" style="34" customWidth="1"/>
    <col min="11272" max="11272" width="14.42578125" style="34" customWidth="1"/>
    <col min="11273" max="11273" width="16" style="34" customWidth="1"/>
    <col min="11274" max="11274" width="14.85546875" style="34" customWidth="1"/>
    <col min="11275" max="11520" width="9.140625" style="34"/>
    <col min="11521" max="11521" width="4.28515625" style="34" customWidth="1"/>
    <col min="11522" max="11522" width="29.5703125" style="34" customWidth="1"/>
    <col min="11523" max="11523" width="13" style="34" customWidth="1"/>
    <col min="11524" max="11524" width="19.5703125" style="34" customWidth="1"/>
    <col min="11525" max="11526" width="9.140625" style="34" customWidth="1"/>
    <col min="11527" max="11527" width="16.42578125" style="34" customWidth="1"/>
    <col min="11528" max="11528" width="14.42578125" style="34" customWidth="1"/>
    <col min="11529" max="11529" width="16" style="34" customWidth="1"/>
    <col min="11530" max="11530" width="14.85546875" style="34" customWidth="1"/>
    <col min="11531" max="11776" width="9.140625" style="34"/>
    <col min="11777" max="11777" width="4.28515625" style="34" customWidth="1"/>
    <col min="11778" max="11778" width="29.5703125" style="34" customWidth="1"/>
    <col min="11779" max="11779" width="13" style="34" customWidth="1"/>
    <col min="11780" max="11780" width="19.5703125" style="34" customWidth="1"/>
    <col min="11781" max="11782" width="9.140625" style="34" customWidth="1"/>
    <col min="11783" max="11783" width="16.42578125" style="34" customWidth="1"/>
    <col min="11784" max="11784" width="14.42578125" style="34" customWidth="1"/>
    <col min="11785" max="11785" width="16" style="34" customWidth="1"/>
    <col min="11786" max="11786" width="14.85546875" style="34" customWidth="1"/>
    <col min="11787" max="12032" width="9.140625" style="34"/>
    <col min="12033" max="12033" width="4.28515625" style="34" customWidth="1"/>
    <col min="12034" max="12034" width="29.5703125" style="34" customWidth="1"/>
    <col min="12035" max="12035" width="13" style="34" customWidth="1"/>
    <col min="12036" max="12036" width="19.5703125" style="34" customWidth="1"/>
    <col min="12037" max="12038" width="9.140625" style="34" customWidth="1"/>
    <col min="12039" max="12039" width="16.42578125" style="34" customWidth="1"/>
    <col min="12040" max="12040" width="14.42578125" style="34" customWidth="1"/>
    <col min="12041" max="12041" width="16" style="34" customWidth="1"/>
    <col min="12042" max="12042" width="14.85546875" style="34" customWidth="1"/>
    <col min="12043" max="12288" width="9.140625" style="34"/>
    <col min="12289" max="12289" width="4.28515625" style="34" customWidth="1"/>
    <col min="12290" max="12290" width="29.5703125" style="34" customWidth="1"/>
    <col min="12291" max="12291" width="13" style="34" customWidth="1"/>
    <col min="12292" max="12292" width="19.5703125" style="34" customWidth="1"/>
    <col min="12293" max="12294" width="9.140625" style="34" customWidth="1"/>
    <col min="12295" max="12295" width="16.42578125" style="34" customWidth="1"/>
    <col min="12296" max="12296" width="14.42578125" style="34" customWidth="1"/>
    <col min="12297" max="12297" width="16" style="34" customWidth="1"/>
    <col min="12298" max="12298" width="14.85546875" style="34" customWidth="1"/>
    <col min="12299" max="12544" width="9.140625" style="34"/>
    <col min="12545" max="12545" width="4.28515625" style="34" customWidth="1"/>
    <col min="12546" max="12546" width="29.5703125" style="34" customWidth="1"/>
    <col min="12547" max="12547" width="13" style="34" customWidth="1"/>
    <col min="12548" max="12548" width="19.5703125" style="34" customWidth="1"/>
    <col min="12549" max="12550" width="9.140625" style="34" customWidth="1"/>
    <col min="12551" max="12551" width="16.42578125" style="34" customWidth="1"/>
    <col min="12552" max="12552" width="14.42578125" style="34" customWidth="1"/>
    <col min="12553" max="12553" width="16" style="34" customWidth="1"/>
    <col min="12554" max="12554" width="14.85546875" style="34" customWidth="1"/>
    <col min="12555" max="12800" width="9.140625" style="34"/>
    <col min="12801" max="12801" width="4.28515625" style="34" customWidth="1"/>
    <col min="12802" max="12802" width="29.5703125" style="34" customWidth="1"/>
    <col min="12803" max="12803" width="13" style="34" customWidth="1"/>
    <col min="12804" max="12804" width="19.5703125" style="34" customWidth="1"/>
    <col min="12805" max="12806" width="9.140625" style="34" customWidth="1"/>
    <col min="12807" max="12807" width="16.42578125" style="34" customWidth="1"/>
    <col min="12808" max="12808" width="14.42578125" style="34" customWidth="1"/>
    <col min="12809" max="12809" width="16" style="34" customWidth="1"/>
    <col min="12810" max="12810" width="14.85546875" style="34" customWidth="1"/>
    <col min="12811" max="13056" width="9.140625" style="34"/>
    <col min="13057" max="13057" width="4.28515625" style="34" customWidth="1"/>
    <col min="13058" max="13058" width="29.5703125" style="34" customWidth="1"/>
    <col min="13059" max="13059" width="13" style="34" customWidth="1"/>
    <col min="13060" max="13060" width="19.5703125" style="34" customWidth="1"/>
    <col min="13061" max="13062" width="9.140625" style="34" customWidth="1"/>
    <col min="13063" max="13063" width="16.42578125" style="34" customWidth="1"/>
    <col min="13064" max="13064" width="14.42578125" style="34" customWidth="1"/>
    <col min="13065" max="13065" width="16" style="34" customWidth="1"/>
    <col min="13066" max="13066" width="14.85546875" style="34" customWidth="1"/>
    <col min="13067" max="13312" width="9.140625" style="34"/>
    <col min="13313" max="13313" width="4.28515625" style="34" customWidth="1"/>
    <col min="13314" max="13314" width="29.5703125" style="34" customWidth="1"/>
    <col min="13315" max="13315" width="13" style="34" customWidth="1"/>
    <col min="13316" max="13316" width="19.5703125" style="34" customWidth="1"/>
    <col min="13317" max="13318" width="9.140625" style="34" customWidth="1"/>
    <col min="13319" max="13319" width="16.42578125" style="34" customWidth="1"/>
    <col min="13320" max="13320" width="14.42578125" style="34" customWidth="1"/>
    <col min="13321" max="13321" width="16" style="34" customWidth="1"/>
    <col min="13322" max="13322" width="14.85546875" style="34" customWidth="1"/>
    <col min="13323" max="13568" width="9.140625" style="34"/>
    <col min="13569" max="13569" width="4.28515625" style="34" customWidth="1"/>
    <col min="13570" max="13570" width="29.5703125" style="34" customWidth="1"/>
    <col min="13571" max="13571" width="13" style="34" customWidth="1"/>
    <col min="13572" max="13572" width="19.5703125" style="34" customWidth="1"/>
    <col min="13573" max="13574" width="9.140625" style="34" customWidth="1"/>
    <col min="13575" max="13575" width="16.42578125" style="34" customWidth="1"/>
    <col min="13576" max="13576" width="14.42578125" style="34" customWidth="1"/>
    <col min="13577" max="13577" width="16" style="34" customWidth="1"/>
    <col min="13578" max="13578" width="14.85546875" style="34" customWidth="1"/>
    <col min="13579" max="13824" width="9.140625" style="34"/>
    <col min="13825" max="13825" width="4.28515625" style="34" customWidth="1"/>
    <col min="13826" max="13826" width="29.5703125" style="34" customWidth="1"/>
    <col min="13827" max="13827" width="13" style="34" customWidth="1"/>
    <col min="13828" max="13828" width="19.5703125" style="34" customWidth="1"/>
    <col min="13829" max="13830" width="9.140625" style="34" customWidth="1"/>
    <col min="13831" max="13831" width="16.42578125" style="34" customWidth="1"/>
    <col min="13832" max="13832" width="14.42578125" style="34" customWidth="1"/>
    <col min="13833" max="13833" width="16" style="34" customWidth="1"/>
    <col min="13834" max="13834" width="14.85546875" style="34" customWidth="1"/>
    <col min="13835" max="14080" width="9.140625" style="34"/>
    <col min="14081" max="14081" width="4.28515625" style="34" customWidth="1"/>
    <col min="14082" max="14082" width="29.5703125" style="34" customWidth="1"/>
    <col min="14083" max="14083" width="13" style="34" customWidth="1"/>
    <col min="14084" max="14084" width="19.5703125" style="34" customWidth="1"/>
    <col min="14085" max="14086" width="9.140625" style="34" customWidth="1"/>
    <col min="14087" max="14087" width="16.42578125" style="34" customWidth="1"/>
    <col min="14088" max="14088" width="14.42578125" style="34" customWidth="1"/>
    <col min="14089" max="14089" width="16" style="34" customWidth="1"/>
    <col min="14090" max="14090" width="14.85546875" style="34" customWidth="1"/>
    <col min="14091" max="14336" width="9.140625" style="34"/>
    <col min="14337" max="14337" width="4.28515625" style="34" customWidth="1"/>
    <col min="14338" max="14338" width="29.5703125" style="34" customWidth="1"/>
    <col min="14339" max="14339" width="13" style="34" customWidth="1"/>
    <col min="14340" max="14340" width="19.5703125" style="34" customWidth="1"/>
    <col min="14341" max="14342" width="9.140625" style="34" customWidth="1"/>
    <col min="14343" max="14343" width="16.42578125" style="34" customWidth="1"/>
    <col min="14344" max="14344" width="14.42578125" style="34" customWidth="1"/>
    <col min="14345" max="14345" width="16" style="34" customWidth="1"/>
    <col min="14346" max="14346" width="14.85546875" style="34" customWidth="1"/>
    <col min="14347" max="14592" width="9.140625" style="34"/>
    <col min="14593" max="14593" width="4.28515625" style="34" customWidth="1"/>
    <col min="14594" max="14594" width="29.5703125" style="34" customWidth="1"/>
    <col min="14595" max="14595" width="13" style="34" customWidth="1"/>
    <col min="14596" max="14596" width="19.5703125" style="34" customWidth="1"/>
    <col min="14597" max="14598" width="9.140625" style="34" customWidth="1"/>
    <col min="14599" max="14599" width="16.42578125" style="34" customWidth="1"/>
    <col min="14600" max="14600" width="14.42578125" style="34" customWidth="1"/>
    <col min="14601" max="14601" width="16" style="34" customWidth="1"/>
    <col min="14602" max="14602" width="14.85546875" style="34" customWidth="1"/>
    <col min="14603" max="14848" width="9.140625" style="34"/>
    <col min="14849" max="14849" width="4.28515625" style="34" customWidth="1"/>
    <col min="14850" max="14850" width="29.5703125" style="34" customWidth="1"/>
    <col min="14851" max="14851" width="13" style="34" customWidth="1"/>
    <col min="14852" max="14852" width="19.5703125" style="34" customWidth="1"/>
    <col min="14853" max="14854" width="9.140625" style="34" customWidth="1"/>
    <col min="14855" max="14855" width="16.42578125" style="34" customWidth="1"/>
    <col min="14856" max="14856" width="14.42578125" style="34" customWidth="1"/>
    <col min="14857" max="14857" width="16" style="34" customWidth="1"/>
    <col min="14858" max="14858" width="14.85546875" style="34" customWidth="1"/>
    <col min="14859" max="15104" width="9.140625" style="34"/>
    <col min="15105" max="15105" width="4.28515625" style="34" customWidth="1"/>
    <col min="15106" max="15106" width="29.5703125" style="34" customWidth="1"/>
    <col min="15107" max="15107" width="13" style="34" customWidth="1"/>
    <col min="15108" max="15108" width="19.5703125" style="34" customWidth="1"/>
    <col min="15109" max="15110" width="9.140625" style="34" customWidth="1"/>
    <col min="15111" max="15111" width="16.42578125" style="34" customWidth="1"/>
    <col min="15112" max="15112" width="14.42578125" style="34" customWidth="1"/>
    <col min="15113" max="15113" width="16" style="34" customWidth="1"/>
    <col min="15114" max="15114" width="14.85546875" style="34" customWidth="1"/>
    <col min="15115" max="15360" width="9.140625" style="34"/>
    <col min="15361" max="15361" width="4.28515625" style="34" customWidth="1"/>
    <col min="15362" max="15362" width="29.5703125" style="34" customWidth="1"/>
    <col min="15363" max="15363" width="13" style="34" customWidth="1"/>
    <col min="15364" max="15364" width="19.5703125" style="34" customWidth="1"/>
    <col min="15365" max="15366" width="9.140625" style="34" customWidth="1"/>
    <col min="15367" max="15367" width="16.42578125" style="34" customWidth="1"/>
    <col min="15368" max="15368" width="14.42578125" style="34" customWidth="1"/>
    <col min="15369" max="15369" width="16" style="34" customWidth="1"/>
    <col min="15370" max="15370" width="14.85546875" style="34" customWidth="1"/>
    <col min="15371" max="15616" width="9.140625" style="34"/>
    <col min="15617" max="15617" width="4.28515625" style="34" customWidth="1"/>
    <col min="15618" max="15618" width="29.5703125" style="34" customWidth="1"/>
    <col min="15619" max="15619" width="13" style="34" customWidth="1"/>
    <col min="15620" max="15620" width="19.5703125" style="34" customWidth="1"/>
    <col min="15621" max="15622" width="9.140625" style="34" customWidth="1"/>
    <col min="15623" max="15623" width="16.42578125" style="34" customWidth="1"/>
    <col min="15624" max="15624" width="14.42578125" style="34" customWidth="1"/>
    <col min="15625" max="15625" width="16" style="34" customWidth="1"/>
    <col min="15626" max="15626" width="14.85546875" style="34" customWidth="1"/>
    <col min="15627" max="15872" width="9.140625" style="34"/>
    <col min="15873" max="15873" width="4.28515625" style="34" customWidth="1"/>
    <col min="15874" max="15874" width="29.5703125" style="34" customWidth="1"/>
    <col min="15875" max="15875" width="13" style="34" customWidth="1"/>
    <col min="15876" max="15876" width="19.5703125" style="34" customWidth="1"/>
    <col min="15877" max="15878" width="9.140625" style="34" customWidth="1"/>
    <col min="15879" max="15879" width="16.42578125" style="34" customWidth="1"/>
    <col min="15880" max="15880" width="14.42578125" style="34" customWidth="1"/>
    <col min="15881" max="15881" width="16" style="34" customWidth="1"/>
    <col min="15882" max="15882" width="14.85546875" style="34" customWidth="1"/>
    <col min="15883" max="16128" width="9.140625" style="34"/>
    <col min="16129" max="16129" width="4.28515625" style="34" customWidth="1"/>
    <col min="16130" max="16130" width="29.5703125" style="34" customWidth="1"/>
    <col min="16131" max="16131" width="13" style="34" customWidth="1"/>
    <col min="16132" max="16132" width="19.5703125" style="34" customWidth="1"/>
    <col min="16133" max="16134" width="9.140625" style="34" customWidth="1"/>
    <col min="16135" max="16135" width="16.42578125" style="34" customWidth="1"/>
    <col min="16136" max="16136" width="14.42578125" style="34" customWidth="1"/>
    <col min="16137" max="16137" width="16" style="34" customWidth="1"/>
    <col min="16138" max="16138" width="14.85546875" style="34" customWidth="1"/>
    <col min="16139" max="16384" width="9.140625" style="34"/>
  </cols>
  <sheetData>
    <row r="1" spans="1:12" ht="18.75" x14ac:dyDescent="0.3">
      <c r="A1" s="489" t="s">
        <v>395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</row>
    <row r="2" spans="1:12" ht="18.75" x14ac:dyDescent="0.3">
      <c r="A2" s="489" t="s">
        <v>390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2" ht="56.25" customHeight="1" x14ac:dyDescent="0.25">
      <c r="A3" s="528" t="str">
        <f>'Сводная ПИР'!A3:F3</f>
        <v xml:space="preserve">Реконструкция 2КЛ-10кВ ТП-10/0,4кВ № 14618А – ТП-10/0,4кВ № 14619А. ТП-10/0,4кВ № 14618Б – ТП-10/0,4кВ № 14619Б, в т.ч ПИР: г. Москва, Кронштадский бульвар (1,38 км) 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</row>
    <row r="4" spans="1:12" ht="18.75" x14ac:dyDescent="0.25">
      <c r="A4" s="169"/>
      <c r="B4" s="169"/>
      <c r="C4" s="169"/>
      <c r="D4" s="169"/>
      <c r="E4" s="169"/>
      <c r="F4" s="169"/>
      <c r="G4" s="169"/>
      <c r="H4" s="169"/>
      <c r="I4" s="169"/>
      <c r="J4" s="169"/>
    </row>
    <row r="5" spans="1:12" ht="18.75" hidden="1" x14ac:dyDescent="0.25">
      <c r="A5" s="99" t="s">
        <v>188</v>
      </c>
      <c r="B5" s="411"/>
      <c r="C5" s="411"/>
      <c r="D5" s="411"/>
      <c r="E5" s="411"/>
      <c r="F5" s="411"/>
      <c r="G5" s="411"/>
      <c r="H5" s="411"/>
      <c r="I5" s="411"/>
      <c r="J5" s="411"/>
    </row>
    <row r="6" spans="1:12" ht="18.75" x14ac:dyDescent="0.25">
      <c r="A6" s="411"/>
      <c r="B6" s="411"/>
      <c r="C6" s="411"/>
      <c r="D6" s="411"/>
      <c r="E6" s="411"/>
      <c r="F6" s="411"/>
      <c r="G6" s="411"/>
      <c r="H6" s="411"/>
      <c r="I6" s="43"/>
    </row>
    <row r="7" spans="1:12" ht="18" customHeight="1" x14ac:dyDescent="0.25">
      <c r="A7" s="529" t="s">
        <v>105</v>
      </c>
      <c r="B7" s="529" t="s">
        <v>106</v>
      </c>
      <c r="C7" s="529" t="s">
        <v>107</v>
      </c>
      <c r="D7" s="530" t="s">
        <v>108</v>
      </c>
      <c r="E7" s="531"/>
      <c r="F7" s="531"/>
      <c r="G7" s="531"/>
      <c r="H7" s="531"/>
      <c r="I7" s="531"/>
      <c r="J7" s="531"/>
      <c r="K7" s="531"/>
      <c r="L7" s="532"/>
    </row>
    <row r="8" spans="1:12" ht="63" customHeight="1" x14ac:dyDescent="0.25">
      <c r="A8" s="529"/>
      <c r="B8" s="529"/>
      <c r="C8" s="529"/>
      <c r="D8" s="412" t="s">
        <v>109</v>
      </c>
      <c r="E8" s="412" t="s">
        <v>96</v>
      </c>
      <c r="F8" s="412" t="s">
        <v>97</v>
      </c>
      <c r="G8" s="529" t="s">
        <v>110</v>
      </c>
      <c r="H8" s="529"/>
      <c r="I8" s="412" t="s">
        <v>111</v>
      </c>
      <c r="J8" s="176" t="s">
        <v>112</v>
      </c>
      <c r="K8" s="176" t="str">
        <f>CONCATENATE("К-т инф. ",'Сводная ПИР'!D12," ")</f>
        <v xml:space="preserve">К-т инф. 1 кв. 2026г. </v>
      </c>
      <c r="L8" s="176" t="s">
        <v>180</v>
      </c>
    </row>
    <row r="9" spans="1:12" ht="31.5" customHeight="1" x14ac:dyDescent="0.25">
      <c r="A9" s="533">
        <v>1</v>
      </c>
      <c r="B9" s="404" t="s">
        <v>387</v>
      </c>
      <c r="C9" s="405">
        <f>C10+C12</f>
        <v>377</v>
      </c>
      <c r="D9" s="406" t="s">
        <v>320</v>
      </c>
      <c r="E9" s="41"/>
      <c r="F9" s="405"/>
      <c r="G9" s="407"/>
      <c r="H9" s="408"/>
      <c r="I9" s="409">
        <f>SUM(I11:I13)</f>
        <v>1</v>
      </c>
      <c r="J9" s="41"/>
      <c r="K9" s="182"/>
      <c r="L9" s="182"/>
    </row>
    <row r="10" spans="1:12" x14ac:dyDescent="0.25">
      <c r="A10" s="533"/>
      <c r="B10" s="177" t="s">
        <v>388</v>
      </c>
      <c r="C10" s="201">
        <f>C11</f>
        <v>60</v>
      </c>
      <c r="D10" s="202"/>
      <c r="E10" s="201">
        <v>21600</v>
      </c>
      <c r="F10" s="201"/>
      <c r="G10" s="203"/>
      <c r="H10" s="204"/>
      <c r="I10" s="205"/>
      <c r="J10" s="182">
        <f>E10+F10*C10</f>
        <v>21600</v>
      </c>
      <c r="K10" s="182"/>
      <c r="L10" s="182"/>
    </row>
    <row r="11" spans="1:12" x14ac:dyDescent="0.25">
      <c r="A11" s="533"/>
      <c r="B11" s="183" t="s">
        <v>405</v>
      </c>
      <c r="C11" s="178">
        <v>60</v>
      </c>
      <c r="D11" s="93" t="s">
        <v>389</v>
      </c>
      <c r="E11" s="185">
        <v>0.8</v>
      </c>
      <c r="F11" s="178"/>
      <c r="G11" s="206">
        <v>1</v>
      </c>
      <c r="H11" s="207">
        <v>1</v>
      </c>
      <c r="I11" s="208">
        <f>ROUND(C11/C9,4)</f>
        <v>0.15920000000000001</v>
      </c>
      <c r="J11" s="188">
        <f>ROUND(E11*H11*I11*J10,2)</f>
        <v>2750.98</v>
      </c>
      <c r="K11" s="187">
        <f>'Сводная ПИР'!C12</f>
        <v>9.8040000000000003</v>
      </c>
      <c r="L11" s="188">
        <f t="shared" ref="L11:L13" si="0">ROUND(J11*K11,2)</f>
        <v>26970.61</v>
      </c>
    </row>
    <row r="12" spans="1:12" x14ac:dyDescent="0.25">
      <c r="A12" s="533"/>
      <c r="B12" s="177" t="s">
        <v>404</v>
      </c>
      <c r="C12" s="201">
        <f>C13</f>
        <v>317</v>
      </c>
      <c r="D12" s="179"/>
      <c r="E12" s="201">
        <v>21600</v>
      </c>
      <c r="F12" s="201"/>
      <c r="G12" s="206"/>
      <c r="H12" s="207"/>
      <c r="I12" s="208"/>
      <c r="J12" s="182">
        <f>E12+F12*C12</f>
        <v>21600</v>
      </c>
      <c r="K12" s="187"/>
      <c r="L12" s="188"/>
    </row>
    <row r="13" spans="1:12" ht="31.5" x14ac:dyDescent="0.25">
      <c r="A13" s="533"/>
      <c r="B13" s="183" t="s">
        <v>406</v>
      </c>
      <c r="C13" s="178">
        <v>317</v>
      </c>
      <c r="D13" s="93" t="s">
        <v>392</v>
      </c>
      <c r="E13" s="185">
        <v>0.64</v>
      </c>
      <c r="F13" s="178"/>
      <c r="G13" s="206">
        <v>1</v>
      </c>
      <c r="H13" s="207">
        <v>1</v>
      </c>
      <c r="I13" s="208">
        <f>ROUND(C13/C9,4)</f>
        <v>0.84079999999999999</v>
      </c>
      <c r="J13" s="188">
        <f>ROUND(E13*H13*I13*J12,2)</f>
        <v>11623.22</v>
      </c>
      <c r="K13" s="187">
        <f>'Сводная ПИР'!C12</f>
        <v>9.8040000000000003</v>
      </c>
      <c r="L13" s="188">
        <f t="shared" si="0"/>
        <v>113954.05</v>
      </c>
    </row>
    <row r="14" spans="1:12" x14ac:dyDescent="0.25">
      <c r="A14" s="534"/>
      <c r="B14" s="212" t="s">
        <v>90</v>
      </c>
      <c r="C14" s="410"/>
      <c r="D14" s="214"/>
      <c r="E14" s="215"/>
      <c r="F14" s="410"/>
      <c r="G14" s="537"/>
      <c r="H14" s="537"/>
      <c r="I14" s="216"/>
      <c r="J14" s="217">
        <f>J13+J11</f>
        <v>14374.2</v>
      </c>
      <c r="K14" s="217"/>
      <c r="L14" s="217">
        <f>SUM(L11:L13)</f>
        <v>140924.66</v>
      </c>
    </row>
    <row r="15" spans="1:12" s="195" customFormat="1" ht="30" customHeight="1" x14ac:dyDescent="0.25">
      <c r="A15" s="492" t="s">
        <v>182</v>
      </c>
      <c r="B15" s="493"/>
      <c r="C15" s="493"/>
      <c r="D15" s="493"/>
      <c r="E15" s="493"/>
      <c r="F15" s="493"/>
      <c r="G15" s="493"/>
      <c r="H15" s="199"/>
      <c r="I15" s="199"/>
      <c r="J15" s="65">
        <f>J14</f>
        <v>14374.2</v>
      </c>
      <c r="K15" s="200"/>
      <c r="L15" s="65">
        <f>L14</f>
        <v>140924.66</v>
      </c>
    </row>
    <row r="16" spans="1:12" s="195" customFormat="1" ht="30" customHeight="1" x14ac:dyDescent="0.25">
      <c r="A16" s="67" t="s">
        <v>114</v>
      </c>
      <c r="B16" s="68"/>
      <c r="C16" s="495" t="s">
        <v>283</v>
      </c>
      <c r="D16" s="495"/>
      <c r="E16" s="495"/>
      <c r="F16" s="495"/>
      <c r="G16" s="495"/>
      <c r="H16" s="199"/>
      <c r="I16" s="199"/>
      <c r="J16" s="69">
        <f>J15*2%</f>
        <v>287.48</v>
      </c>
      <c r="K16" s="200"/>
      <c r="L16" s="69">
        <f>L15*2%</f>
        <v>2818.49</v>
      </c>
    </row>
    <row r="17" spans="1:12" s="195" customFormat="1" ht="30" customHeight="1" x14ac:dyDescent="0.25">
      <c r="A17" s="492" t="s">
        <v>181</v>
      </c>
      <c r="B17" s="493"/>
      <c r="C17" s="493"/>
      <c r="D17" s="493"/>
      <c r="E17" s="493"/>
      <c r="F17" s="493"/>
      <c r="G17" s="493"/>
      <c r="H17" s="196"/>
      <c r="I17" s="196"/>
      <c r="J17" s="69">
        <f>J15+J16</f>
        <v>14661.68</v>
      </c>
      <c r="K17" s="198"/>
      <c r="L17" s="69">
        <f>L15+L16</f>
        <v>143743.15</v>
      </c>
    </row>
    <row r="18" spans="1:12" x14ac:dyDescent="0.25">
      <c r="A18" s="44"/>
      <c r="B18" s="44"/>
      <c r="C18" s="44"/>
      <c r="D18" s="44"/>
      <c r="E18" s="45"/>
      <c r="F18" s="45"/>
      <c r="G18" s="46"/>
      <c r="H18" s="46"/>
      <c r="I18" s="46"/>
      <c r="L18" s="66"/>
    </row>
    <row r="19" spans="1:12" x14ac:dyDescent="0.25">
      <c r="A19" s="44"/>
      <c r="B19" s="44"/>
      <c r="C19" s="44"/>
      <c r="D19" s="44"/>
      <c r="E19" s="45"/>
      <c r="F19" s="45"/>
      <c r="G19" s="46"/>
      <c r="H19" s="46"/>
      <c r="I19" s="46"/>
    </row>
    <row r="20" spans="1:12" x14ac:dyDescent="0.25">
      <c r="A20" s="44"/>
      <c r="B20" s="44"/>
      <c r="C20" s="44"/>
      <c r="D20" s="44"/>
      <c r="E20" s="45"/>
      <c r="F20" s="45"/>
      <c r="G20" s="46"/>
      <c r="H20" s="46"/>
      <c r="I20" s="46"/>
    </row>
    <row r="21" spans="1:12" x14ac:dyDescent="0.25">
      <c r="A21" s="44"/>
      <c r="B21" s="48" t="s">
        <v>102</v>
      </c>
      <c r="C21" s="49"/>
      <c r="D21" s="50" t="s">
        <v>94</v>
      </c>
      <c r="E21" s="50"/>
      <c r="F21" s="49"/>
      <c r="G21" s="49"/>
      <c r="H21" s="44" t="s">
        <v>91</v>
      </c>
      <c r="I21" s="46"/>
    </row>
    <row r="22" spans="1:12" x14ac:dyDescent="0.25">
      <c r="A22" s="44"/>
      <c r="B22" s="48"/>
      <c r="C22" s="48"/>
      <c r="D22" s="37" t="s">
        <v>103</v>
      </c>
      <c r="F22" s="48"/>
      <c r="G22" s="48"/>
      <c r="H22" s="44"/>
      <c r="I22" s="46"/>
    </row>
    <row r="23" spans="1:12" x14ac:dyDescent="0.25">
      <c r="A23" s="44"/>
      <c r="B23" s="48"/>
      <c r="C23" s="48"/>
      <c r="F23" s="48"/>
      <c r="G23" s="48"/>
      <c r="H23" s="44"/>
      <c r="I23" s="44"/>
    </row>
    <row r="24" spans="1:12" x14ac:dyDescent="0.25">
      <c r="A24" s="44"/>
      <c r="B24" s="48" t="s">
        <v>104</v>
      </c>
      <c r="C24" s="49"/>
      <c r="D24" s="50" t="s">
        <v>94</v>
      </c>
      <c r="E24" s="50"/>
      <c r="F24" s="49"/>
      <c r="G24" s="49"/>
      <c r="H24" s="44" t="s">
        <v>280</v>
      </c>
      <c r="I24" s="48"/>
    </row>
    <row r="25" spans="1:12" x14ac:dyDescent="0.25">
      <c r="A25" s="44"/>
      <c r="B25" s="48"/>
      <c r="C25" s="48"/>
      <c r="D25" s="37" t="s">
        <v>103</v>
      </c>
      <c r="F25" s="48"/>
      <c r="G25" s="48"/>
      <c r="H25" s="44"/>
      <c r="I25" s="48"/>
    </row>
    <row r="26" spans="1:12" x14ac:dyDescent="0.25">
      <c r="A26" s="44"/>
      <c r="B26" s="48"/>
      <c r="D26" s="48"/>
      <c r="E26" s="37"/>
      <c r="F26" s="48"/>
      <c r="I26" s="48"/>
    </row>
    <row r="27" spans="1:12" x14ac:dyDescent="0.25">
      <c r="A27" s="44"/>
      <c r="B27" s="48"/>
      <c r="D27" s="48"/>
      <c r="E27" s="37"/>
      <c r="F27" s="48"/>
      <c r="I27" s="48"/>
    </row>
    <row r="28" spans="1:12" x14ac:dyDescent="0.25">
      <c r="A28" s="51"/>
      <c r="E28" s="52"/>
      <c r="F28" s="52"/>
      <c r="G28" s="46"/>
      <c r="H28" s="53"/>
      <c r="I28" s="46"/>
    </row>
    <row r="29" spans="1:12" x14ac:dyDescent="0.25">
      <c r="A29" s="44"/>
      <c r="G29" s="46"/>
      <c r="H29" s="46"/>
      <c r="I29" s="46"/>
    </row>
    <row r="30" spans="1:12" x14ac:dyDescent="0.25">
      <c r="A30" s="51"/>
      <c r="G30" s="46"/>
      <c r="H30" s="46"/>
      <c r="I30" s="46"/>
    </row>
    <row r="31" spans="1:12" x14ac:dyDescent="0.25">
      <c r="A31" s="54"/>
      <c r="B31" s="41"/>
      <c r="C31" s="41"/>
      <c r="D31" s="41"/>
      <c r="G31" s="55"/>
      <c r="H31" s="46"/>
      <c r="I31" s="55"/>
    </row>
    <row r="32" spans="1:12" x14ac:dyDescent="0.25">
      <c r="A32" s="54"/>
      <c r="B32" s="41"/>
      <c r="C32" s="41"/>
      <c r="D32" s="41"/>
      <c r="G32" s="55"/>
      <c r="H32" s="46"/>
      <c r="I32" s="55"/>
    </row>
    <row r="33" spans="1:9" x14ac:dyDescent="0.25">
      <c r="A33" s="44"/>
      <c r="B33" s="413"/>
      <c r="C33" s="413"/>
      <c r="D33" s="413"/>
      <c r="E33" s="52"/>
      <c r="F33" s="52"/>
      <c r="G33" s="57"/>
      <c r="H33" s="52"/>
      <c r="I33" s="57"/>
    </row>
    <row r="34" spans="1:9" x14ac:dyDescent="0.25">
      <c r="D34" s="37"/>
      <c r="G34" s="57"/>
      <c r="I34" s="58"/>
    </row>
    <row r="35" spans="1:9" x14ac:dyDescent="0.25">
      <c r="D35" s="37"/>
      <c r="G35" s="37"/>
      <c r="I35" s="58"/>
    </row>
    <row r="36" spans="1:9" x14ac:dyDescent="0.25">
      <c r="D36" s="37"/>
      <c r="F36" s="36"/>
      <c r="G36" s="37"/>
      <c r="I36" s="59"/>
    </row>
    <row r="37" spans="1:9" x14ac:dyDescent="0.25">
      <c r="E37" s="45"/>
      <c r="F37" s="45"/>
      <c r="G37" s="45"/>
      <c r="I37" s="60"/>
    </row>
    <row r="38" spans="1:9" x14ac:dyDescent="0.25">
      <c r="E38" s="45"/>
      <c r="F38" s="45"/>
      <c r="G38" s="45"/>
      <c r="I38" s="60"/>
    </row>
    <row r="39" spans="1:9" x14ac:dyDescent="0.25">
      <c r="I39" s="60"/>
    </row>
    <row r="40" spans="1:9" x14ac:dyDescent="0.25">
      <c r="I40" s="60"/>
    </row>
    <row r="42" spans="1:9" x14ac:dyDescent="0.25">
      <c r="I42" s="60"/>
    </row>
    <row r="43" spans="1:9" x14ac:dyDescent="0.25">
      <c r="I43" s="61"/>
    </row>
    <row r="44" spans="1:9" x14ac:dyDescent="0.25">
      <c r="I44" s="61"/>
    </row>
    <row r="45" spans="1:9" x14ac:dyDescent="0.25">
      <c r="I45" s="62"/>
    </row>
    <row r="46" spans="1:9" x14ac:dyDescent="0.25">
      <c r="A46" s="37"/>
      <c r="I46" s="37"/>
    </row>
    <row r="47" spans="1:9" x14ac:dyDescent="0.25">
      <c r="A47" s="37"/>
      <c r="I47" s="37"/>
    </row>
  </sheetData>
  <mergeCells count="13">
    <mergeCell ref="A9:A14"/>
    <mergeCell ref="G14:H14"/>
    <mergeCell ref="A15:G15"/>
    <mergeCell ref="C16:G16"/>
    <mergeCell ref="A17:G17"/>
    <mergeCell ref="A1:L1"/>
    <mergeCell ref="A2:L2"/>
    <mergeCell ref="A3:L3"/>
    <mergeCell ref="A7:A8"/>
    <mergeCell ref="B7:B8"/>
    <mergeCell ref="C7:C8"/>
    <mergeCell ref="D7:L7"/>
    <mergeCell ref="G8:H8"/>
  </mergeCells>
  <pageMargins left="0.39370078740157483" right="0.39370078740157483" top="0.39370078740157483" bottom="0.39370078740157483" header="0.19685039370078741" footer="0.23622047244094491"/>
  <pageSetup paperSize="9" scale="71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6F5A2-7D93-4F5D-9476-81EB9847F1F2}">
  <sheetPr>
    <tabColor rgb="FF92D050"/>
    <pageSetUpPr fitToPage="1"/>
  </sheetPr>
  <dimension ref="A1:L45"/>
  <sheetViews>
    <sheetView view="pageBreakPreview" zoomScale="70" zoomScaleNormal="100" zoomScaleSheetLayoutView="70" workbookViewId="0">
      <selection activeCell="C18" sqref="C18"/>
    </sheetView>
  </sheetViews>
  <sheetFormatPr defaultRowHeight="15.75" x14ac:dyDescent="0.25"/>
  <cols>
    <col min="1" max="1" width="4.28515625" style="34" customWidth="1"/>
    <col min="2" max="2" width="29.7109375" style="34" customWidth="1"/>
    <col min="3" max="3" width="13" style="34" customWidth="1"/>
    <col min="4" max="4" width="29.85546875" style="34" customWidth="1"/>
    <col min="5" max="6" width="9.140625" style="34" customWidth="1"/>
    <col min="7" max="7" width="28" style="34" customWidth="1"/>
    <col min="8" max="8" width="18.7109375" style="34" customWidth="1"/>
    <col min="9" max="9" width="16" style="34" customWidth="1"/>
    <col min="10" max="10" width="14.85546875" style="34" customWidth="1"/>
    <col min="11" max="11" width="9.85546875" style="34" customWidth="1"/>
    <col min="12" max="12" width="15.7109375" style="34" customWidth="1"/>
    <col min="13" max="256" width="9.140625" style="34"/>
    <col min="257" max="257" width="4.28515625" style="34" customWidth="1"/>
    <col min="258" max="258" width="29.5703125" style="34" customWidth="1"/>
    <col min="259" max="259" width="13" style="34" customWidth="1"/>
    <col min="260" max="260" width="19.5703125" style="34" customWidth="1"/>
    <col min="261" max="262" width="9.140625" style="34" customWidth="1"/>
    <col min="263" max="263" width="16.42578125" style="34" customWidth="1"/>
    <col min="264" max="264" width="14.42578125" style="34" customWidth="1"/>
    <col min="265" max="265" width="16" style="34" customWidth="1"/>
    <col min="266" max="266" width="14.85546875" style="34" customWidth="1"/>
    <col min="267" max="512" width="9.140625" style="34"/>
    <col min="513" max="513" width="4.28515625" style="34" customWidth="1"/>
    <col min="514" max="514" width="29.5703125" style="34" customWidth="1"/>
    <col min="515" max="515" width="13" style="34" customWidth="1"/>
    <col min="516" max="516" width="19.5703125" style="34" customWidth="1"/>
    <col min="517" max="518" width="9.140625" style="34" customWidth="1"/>
    <col min="519" max="519" width="16.42578125" style="34" customWidth="1"/>
    <col min="520" max="520" width="14.42578125" style="34" customWidth="1"/>
    <col min="521" max="521" width="16" style="34" customWidth="1"/>
    <col min="522" max="522" width="14.85546875" style="34" customWidth="1"/>
    <col min="523" max="768" width="9.140625" style="34"/>
    <col min="769" max="769" width="4.28515625" style="34" customWidth="1"/>
    <col min="770" max="770" width="29.5703125" style="34" customWidth="1"/>
    <col min="771" max="771" width="13" style="34" customWidth="1"/>
    <col min="772" max="772" width="19.5703125" style="34" customWidth="1"/>
    <col min="773" max="774" width="9.140625" style="34" customWidth="1"/>
    <col min="775" max="775" width="16.42578125" style="34" customWidth="1"/>
    <col min="776" max="776" width="14.42578125" style="34" customWidth="1"/>
    <col min="777" max="777" width="16" style="34" customWidth="1"/>
    <col min="778" max="778" width="14.85546875" style="34" customWidth="1"/>
    <col min="779" max="1024" width="9.140625" style="34"/>
    <col min="1025" max="1025" width="4.28515625" style="34" customWidth="1"/>
    <col min="1026" max="1026" width="29.5703125" style="34" customWidth="1"/>
    <col min="1027" max="1027" width="13" style="34" customWidth="1"/>
    <col min="1028" max="1028" width="19.5703125" style="34" customWidth="1"/>
    <col min="1029" max="1030" width="9.140625" style="34" customWidth="1"/>
    <col min="1031" max="1031" width="16.42578125" style="34" customWidth="1"/>
    <col min="1032" max="1032" width="14.42578125" style="34" customWidth="1"/>
    <col min="1033" max="1033" width="16" style="34" customWidth="1"/>
    <col min="1034" max="1034" width="14.85546875" style="34" customWidth="1"/>
    <col min="1035" max="1280" width="9.140625" style="34"/>
    <col min="1281" max="1281" width="4.28515625" style="34" customWidth="1"/>
    <col min="1282" max="1282" width="29.5703125" style="34" customWidth="1"/>
    <col min="1283" max="1283" width="13" style="34" customWidth="1"/>
    <col min="1284" max="1284" width="19.5703125" style="34" customWidth="1"/>
    <col min="1285" max="1286" width="9.140625" style="34" customWidth="1"/>
    <col min="1287" max="1287" width="16.42578125" style="34" customWidth="1"/>
    <col min="1288" max="1288" width="14.42578125" style="34" customWidth="1"/>
    <col min="1289" max="1289" width="16" style="34" customWidth="1"/>
    <col min="1290" max="1290" width="14.85546875" style="34" customWidth="1"/>
    <col min="1291" max="1536" width="9.140625" style="34"/>
    <col min="1537" max="1537" width="4.28515625" style="34" customWidth="1"/>
    <col min="1538" max="1538" width="29.5703125" style="34" customWidth="1"/>
    <col min="1539" max="1539" width="13" style="34" customWidth="1"/>
    <col min="1540" max="1540" width="19.5703125" style="34" customWidth="1"/>
    <col min="1541" max="1542" width="9.140625" style="34" customWidth="1"/>
    <col min="1543" max="1543" width="16.42578125" style="34" customWidth="1"/>
    <col min="1544" max="1544" width="14.42578125" style="34" customWidth="1"/>
    <col min="1545" max="1545" width="16" style="34" customWidth="1"/>
    <col min="1546" max="1546" width="14.85546875" style="34" customWidth="1"/>
    <col min="1547" max="1792" width="9.140625" style="34"/>
    <col min="1793" max="1793" width="4.28515625" style="34" customWidth="1"/>
    <col min="1794" max="1794" width="29.5703125" style="34" customWidth="1"/>
    <col min="1795" max="1795" width="13" style="34" customWidth="1"/>
    <col min="1796" max="1796" width="19.5703125" style="34" customWidth="1"/>
    <col min="1797" max="1798" width="9.140625" style="34" customWidth="1"/>
    <col min="1799" max="1799" width="16.42578125" style="34" customWidth="1"/>
    <col min="1800" max="1800" width="14.42578125" style="34" customWidth="1"/>
    <col min="1801" max="1801" width="16" style="34" customWidth="1"/>
    <col min="1802" max="1802" width="14.85546875" style="34" customWidth="1"/>
    <col min="1803" max="2048" width="9.140625" style="34"/>
    <col min="2049" max="2049" width="4.28515625" style="34" customWidth="1"/>
    <col min="2050" max="2050" width="29.5703125" style="34" customWidth="1"/>
    <col min="2051" max="2051" width="13" style="34" customWidth="1"/>
    <col min="2052" max="2052" width="19.5703125" style="34" customWidth="1"/>
    <col min="2053" max="2054" width="9.140625" style="34" customWidth="1"/>
    <col min="2055" max="2055" width="16.42578125" style="34" customWidth="1"/>
    <col min="2056" max="2056" width="14.42578125" style="34" customWidth="1"/>
    <col min="2057" max="2057" width="16" style="34" customWidth="1"/>
    <col min="2058" max="2058" width="14.85546875" style="34" customWidth="1"/>
    <col min="2059" max="2304" width="9.140625" style="34"/>
    <col min="2305" max="2305" width="4.28515625" style="34" customWidth="1"/>
    <col min="2306" max="2306" width="29.5703125" style="34" customWidth="1"/>
    <col min="2307" max="2307" width="13" style="34" customWidth="1"/>
    <col min="2308" max="2308" width="19.5703125" style="34" customWidth="1"/>
    <col min="2309" max="2310" width="9.140625" style="34" customWidth="1"/>
    <col min="2311" max="2311" width="16.42578125" style="34" customWidth="1"/>
    <col min="2312" max="2312" width="14.42578125" style="34" customWidth="1"/>
    <col min="2313" max="2313" width="16" style="34" customWidth="1"/>
    <col min="2314" max="2314" width="14.85546875" style="34" customWidth="1"/>
    <col min="2315" max="2560" width="9.140625" style="34"/>
    <col min="2561" max="2561" width="4.28515625" style="34" customWidth="1"/>
    <col min="2562" max="2562" width="29.5703125" style="34" customWidth="1"/>
    <col min="2563" max="2563" width="13" style="34" customWidth="1"/>
    <col min="2564" max="2564" width="19.5703125" style="34" customWidth="1"/>
    <col min="2565" max="2566" width="9.140625" style="34" customWidth="1"/>
    <col min="2567" max="2567" width="16.42578125" style="34" customWidth="1"/>
    <col min="2568" max="2568" width="14.42578125" style="34" customWidth="1"/>
    <col min="2569" max="2569" width="16" style="34" customWidth="1"/>
    <col min="2570" max="2570" width="14.85546875" style="34" customWidth="1"/>
    <col min="2571" max="2816" width="9.140625" style="34"/>
    <col min="2817" max="2817" width="4.28515625" style="34" customWidth="1"/>
    <col min="2818" max="2818" width="29.5703125" style="34" customWidth="1"/>
    <col min="2819" max="2819" width="13" style="34" customWidth="1"/>
    <col min="2820" max="2820" width="19.5703125" style="34" customWidth="1"/>
    <col min="2821" max="2822" width="9.140625" style="34" customWidth="1"/>
    <col min="2823" max="2823" width="16.42578125" style="34" customWidth="1"/>
    <col min="2824" max="2824" width="14.42578125" style="34" customWidth="1"/>
    <col min="2825" max="2825" width="16" style="34" customWidth="1"/>
    <col min="2826" max="2826" width="14.85546875" style="34" customWidth="1"/>
    <col min="2827" max="3072" width="9.140625" style="34"/>
    <col min="3073" max="3073" width="4.28515625" style="34" customWidth="1"/>
    <col min="3074" max="3074" width="29.5703125" style="34" customWidth="1"/>
    <col min="3075" max="3075" width="13" style="34" customWidth="1"/>
    <col min="3076" max="3076" width="19.5703125" style="34" customWidth="1"/>
    <col min="3077" max="3078" width="9.140625" style="34" customWidth="1"/>
    <col min="3079" max="3079" width="16.42578125" style="34" customWidth="1"/>
    <col min="3080" max="3080" width="14.42578125" style="34" customWidth="1"/>
    <col min="3081" max="3081" width="16" style="34" customWidth="1"/>
    <col min="3082" max="3082" width="14.85546875" style="34" customWidth="1"/>
    <col min="3083" max="3328" width="9.140625" style="34"/>
    <col min="3329" max="3329" width="4.28515625" style="34" customWidth="1"/>
    <col min="3330" max="3330" width="29.5703125" style="34" customWidth="1"/>
    <col min="3331" max="3331" width="13" style="34" customWidth="1"/>
    <col min="3332" max="3332" width="19.5703125" style="34" customWidth="1"/>
    <col min="3333" max="3334" width="9.140625" style="34" customWidth="1"/>
    <col min="3335" max="3335" width="16.42578125" style="34" customWidth="1"/>
    <col min="3336" max="3336" width="14.42578125" style="34" customWidth="1"/>
    <col min="3337" max="3337" width="16" style="34" customWidth="1"/>
    <col min="3338" max="3338" width="14.85546875" style="34" customWidth="1"/>
    <col min="3339" max="3584" width="9.140625" style="34"/>
    <col min="3585" max="3585" width="4.28515625" style="34" customWidth="1"/>
    <col min="3586" max="3586" width="29.5703125" style="34" customWidth="1"/>
    <col min="3587" max="3587" width="13" style="34" customWidth="1"/>
    <col min="3588" max="3588" width="19.5703125" style="34" customWidth="1"/>
    <col min="3589" max="3590" width="9.140625" style="34" customWidth="1"/>
    <col min="3591" max="3591" width="16.42578125" style="34" customWidth="1"/>
    <col min="3592" max="3592" width="14.42578125" style="34" customWidth="1"/>
    <col min="3593" max="3593" width="16" style="34" customWidth="1"/>
    <col min="3594" max="3594" width="14.85546875" style="34" customWidth="1"/>
    <col min="3595" max="3840" width="9.140625" style="34"/>
    <col min="3841" max="3841" width="4.28515625" style="34" customWidth="1"/>
    <col min="3842" max="3842" width="29.5703125" style="34" customWidth="1"/>
    <col min="3843" max="3843" width="13" style="34" customWidth="1"/>
    <col min="3844" max="3844" width="19.5703125" style="34" customWidth="1"/>
    <col min="3845" max="3846" width="9.140625" style="34" customWidth="1"/>
    <col min="3847" max="3847" width="16.42578125" style="34" customWidth="1"/>
    <col min="3848" max="3848" width="14.42578125" style="34" customWidth="1"/>
    <col min="3849" max="3849" width="16" style="34" customWidth="1"/>
    <col min="3850" max="3850" width="14.85546875" style="34" customWidth="1"/>
    <col min="3851" max="4096" width="9.140625" style="34"/>
    <col min="4097" max="4097" width="4.28515625" style="34" customWidth="1"/>
    <col min="4098" max="4098" width="29.5703125" style="34" customWidth="1"/>
    <col min="4099" max="4099" width="13" style="34" customWidth="1"/>
    <col min="4100" max="4100" width="19.5703125" style="34" customWidth="1"/>
    <col min="4101" max="4102" width="9.140625" style="34" customWidth="1"/>
    <col min="4103" max="4103" width="16.42578125" style="34" customWidth="1"/>
    <col min="4104" max="4104" width="14.42578125" style="34" customWidth="1"/>
    <col min="4105" max="4105" width="16" style="34" customWidth="1"/>
    <col min="4106" max="4106" width="14.85546875" style="34" customWidth="1"/>
    <col min="4107" max="4352" width="9.140625" style="34"/>
    <col min="4353" max="4353" width="4.28515625" style="34" customWidth="1"/>
    <col min="4354" max="4354" width="29.5703125" style="34" customWidth="1"/>
    <col min="4355" max="4355" width="13" style="34" customWidth="1"/>
    <col min="4356" max="4356" width="19.5703125" style="34" customWidth="1"/>
    <col min="4357" max="4358" width="9.140625" style="34" customWidth="1"/>
    <col min="4359" max="4359" width="16.42578125" style="34" customWidth="1"/>
    <col min="4360" max="4360" width="14.42578125" style="34" customWidth="1"/>
    <col min="4361" max="4361" width="16" style="34" customWidth="1"/>
    <col min="4362" max="4362" width="14.85546875" style="34" customWidth="1"/>
    <col min="4363" max="4608" width="9.140625" style="34"/>
    <col min="4609" max="4609" width="4.28515625" style="34" customWidth="1"/>
    <col min="4610" max="4610" width="29.5703125" style="34" customWidth="1"/>
    <col min="4611" max="4611" width="13" style="34" customWidth="1"/>
    <col min="4612" max="4612" width="19.5703125" style="34" customWidth="1"/>
    <col min="4613" max="4614" width="9.140625" style="34" customWidth="1"/>
    <col min="4615" max="4615" width="16.42578125" style="34" customWidth="1"/>
    <col min="4616" max="4616" width="14.42578125" style="34" customWidth="1"/>
    <col min="4617" max="4617" width="16" style="34" customWidth="1"/>
    <col min="4618" max="4618" width="14.85546875" style="34" customWidth="1"/>
    <col min="4619" max="4864" width="9.140625" style="34"/>
    <col min="4865" max="4865" width="4.28515625" style="34" customWidth="1"/>
    <col min="4866" max="4866" width="29.5703125" style="34" customWidth="1"/>
    <col min="4867" max="4867" width="13" style="34" customWidth="1"/>
    <col min="4868" max="4868" width="19.5703125" style="34" customWidth="1"/>
    <col min="4869" max="4870" width="9.140625" style="34" customWidth="1"/>
    <col min="4871" max="4871" width="16.42578125" style="34" customWidth="1"/>
    <col min="4872" max="4872" width="14.42578125" style="34" customWidth="1"/>
    <col min="4873" max="4873" width="16" style="34" customWidth="1"/>
    <col min="4874" max="4874" width="14.85546875" style="34" customWidth="1"/>
    <col min="4875" max="5120" width="9.140625" style="34"/>
    <col min="5121" max="5121" width="4.28515625" style="34" customWidth="1"/>
    <col min="5122" max="5122" width="29.5703125" style="34" customWidth="1"/>
    <col min="5123" max="5123" width="13" style="34" customWidth="1"/>
    <col min="5124" max="5124" width="19.5703125" style="34" customWidth="1"/>
    <col min="5125" max="5126" width="9.140625" style="34" customWidth="1"/>
    <col min="5127" max="5127" width="16.42578125" style="34" customWidth="1"/>
    <col min="5128" max="5128" width="14.42578125" style="34" customWidth="1"/>
    <col min="5129" max="5129" width="16" style="34" customWidth="1"/>
    <col min="5130" max="5130" width="14.85546875" style="34" customWidth="1"/>
    <col min="5131" max="5376" width="9.140625" style="34"/>
    <col min="5377" max="5377" width="4.28515625" style="34" customWidth="1"/>
    <col min="5378" max="5378" width="29.5703125" style="34" customWidth="1"/>
    <col min="5379" max="5379" width="13" style="34" customWidth="1"/>
    <col min="5380" max="5380" width="19.5703125" style="34" customWidth="1"/>
    <col min="5381" max="5382" width="9.140625" style="34" customWidth="1"/>
    <col min="5383" max="5383" width="16.42578125" style="34" customWidth="1"/>
    <col min="5384" max="5384" width="14.42578125" style="34" customWidth="1"/>
    <col min="5385" max="5385" width="16" style="34" customWidth="1"/>
    <col min="5386" max="5386" width="14.85546875" style="34" customWidth="1"/>
    <col min="5387" max="5632" width="9.140625" style="34"/>
    <col min="5633" max="5633" width="4.28515625" style="34" customWidth="1"/>
    <col min="5634" max="5634" width="29.5703125" style="34" customWidth="1"/>
    <col min="5635" max="5635" width="13" style="34" customWidth="1"/>
    <col min="5636" max="5636" width="19.5703125" style="34" customWidth="1"/>
    <col min="5637" max="5638" width="9.140625" style="34" customWidth="1"/>
    <col min="5639" max="5639" width="16.42578125" style="34" customWidth="1"/>
    <col min="5640" max="5640" width="14.42578125" style="34" customWidth="1"/>
    <col min="5641" max="5641" width="16" style="34" customWidth="1"/>
    <col min="5642" max="5642" width="14.85546875" style="34" customWidth="1"/>
    <col min="5643" max="5888" width="9.140625" style="34"/>
    <col min="5889" max="5889" width="4.28515625" style="34" customWidth="1"/>
    <col min="5890" max="5890" width="29.5703125" style="34" customWidth="1"/>
    <col min="5891" max="5891" width="13" style="34" customWidth="1"/>
    <col min="5892" max="5892" width="19.5703125" style="34" customWidth="1"/>
    <col min="5893" max="5894" width="9.140625" style="34" customWidth="1"/>
    <col min="5895" max="5895" width="16.42578125" style="34" customWidth="1"/>
    <col min="5896" max="5896" width="14.42578125" style="34" customWidth="1"/>
    <col min="5897" max="5897" width="16" style="34" customWidth="1"/>
    <col min="5898" max="5898" width="14.85546875" style="34" customWidth="1"/>
    <col min="5899" max="6144" width="9.140625" style="34"/>
    <col min="6145" max="6145" width="4.28515625" style="34" customWidth="1"/>
    <col min="6146" max="6146" width="29.5703125" style="34" customWidth="1"/>
    <col min="6147" max="6147" width="13" style="34" customWidth="1"/>
    <col min="6148" max="6148" width="19.5703125" style="34" customWidth="1"/>
    <col min="6149" max="6150" width="9.140625" style="34" customWidth="1"/>
    <col min="6151" max="6151" width="16.42578125" style="34" customWidth="1"/>
    <col min="6152" max="6152" width="14.42578125" style="34" customWidth="1"/>
    <col min="6153" max="6153" width="16" style="34" customWidth="1"/>
    <col min="6154" max="6154" width="14.85546875" style="34" customWidth="1"/>
    <col min="6155" max="6400" width="9.140625" style="34"/>
    <col min="6401" max="6401" width="4.28515625" style="34" customWidth="1"/>
    <col min="6402" max="6402" width="29.5703125" style="34" customWidth="1"/>
    <col min="6403" max="6403" width="13" style="34" customWidth="1"/>
    <col min="6404" max="6404" width="19.5703125" style="34" customWidth="1"/>
    <col min="6405" max="6406" width="9.140625" style="34" customWidth="1"/>
    <col min="6407" max="6407" width="16.42578125" style="34" customWidth="1"/>
    <col min="6408" max="6408" width="14.42578125" style="34" customWidth="1"/>
    <col min="6409" max="6409" width="16" style="34" customWidth="1"/>
    <col min="6410" max="6410" width="14.85546875" style="34" customWidth="1"/>
    <col min="6411" max="6656" width="9.140625" style="34"/>
    <col min="6657" max="6657" width="4.28515625" style="34" customWidth="1"/>
    <col min="6658" max="6658" width="29.5703125" style="34" customWidth="1"/>
    <col min="6659" max="6659" width="13" style="34" customWidth="1"/>
    <col min="6660" max="6660" width="19.5703125" style="34" customWidth="1"/>
    <col min="6661" max="6662" width="9.140625" style="34" customWidth="1"/>
    <col min="6663" max="6663" width="16.42578125" style="34" customWidth="1"/>
    <col min="6664" max="6664" width="14.42578125" style="34" customWidth="1"/>
    <col min="6665" max="6665" width="16" style="34" customWidth="1"/>
    <col min="6666" max="6666" width="14.85546875" style="34" customWidth="1"/>
    <col min="6667" max="6912" width="9.140625" style="34"/>
    <col min="6913" max="6913" width="4.28515625" style="34" customWidth="1"/>
    <col min="6914" max="6914" width="29.5703125" style="34" customWidth="1"/>
    <col min="6915" max="6915" width="13" style="34" customWidth="1"/>
    <col min="6916" max="6916" width="19.5703125" style="34" customWidth="1"/>
    <col min="6917" max="6918" width="9.140625" style="34" customWidth="1"/>
    <col min="6919" max="6919" width="16.42578125" style="34" customWidth="1"/>
    <col min="6920" max="6920" width="14.42578125" style="34" customWidth="1"/>
    <col min="6921" max="6921" width="16" style="34" customWidth="1"/>
    <col min="6922" max="6922" width="14.85546875" style="34" customWidth="1"/>
    <col min="6923" max="7168" width="9.140625" style="34"/>
    <col min="7169" max="7169" width="4.28515625" style="34" customWidth="1"/>
    <col min="7170" max="7170" width="29.5703125" style="34" customWidth="1"/>
    <col min="7171" max="7171" width="13" style="34" customWidth="1"/>
    <col min="7172" max="7172" width="19.5703125" style="34" customWidth="1"/>
    <col min="7173" max="7174" width="9.140625" style="34" customWidth="1"/>
    <col min="7175" max="7175" width="16.42578125" style="34" customWidth="1"/>
    <col min="7176" max="7176" width="14.42578125" style="34" customWidth="1"/>
    <col min="7177" max="7177" width="16" style="34" customWidth="1"/>
    <col min="7178" max="7178" width="14.85546875" style="34" customWidth="1"/>
    <col min="7179" max="7424" width="9.140625" style="34"/>
    <col min="7425" max="7425" width="4.28515625" style="34" customWidth="1"/>
    <col min="7426" max="7426" width="29.5703125" style="34" customWidth="1"/>
    <col min="7427" max="7427" width="13" style="34" customWidth="1"/>
    <col min="7428" max="7428" width="19.5703125" style="34" customWidth="1"/>
    <col min="7429" max="7430" width="9.140625" style="34" customWidth="1"/>
    <col min="7431" max="7431" width="16.42578125" style="34" customWidth="1"/>
    <col min="7432" max="7432" width="14.42578125" style="34" customWidth="1"/>
    <col min="7433" max="7433" width="16" style="34" customWidth="1"/>
    <col min="7434" max="7434" width="14.85546875" style="34" customWidth="1"/>
    <col min="7435" max="7680" width="9.140625" style="34"/>
    <col min="7681" max="7681" width="4.28515625" style="34" customWidth="1"/>
    <col min="7682" max="7682" width="29.5703125" style="34" customWidth="1"/>
    <col min="7683" max="7683" width="13" style="34" customWidth="1"/>
    <col min="7684" max="7684" width="19.5703125" style="34" customWidth="1"/>
    <col min="7685" max="7686" width="9.140625" style="34" customWidth="1"/>
    <col min="7687" max="7687" width="16.42578125" style="34" customWidth="1"/>
    <col min="7688" max="7688" width="14.42578125" style="34" customWidth="1"/>
    <col min="7689" max="7689" width="16" style="34" customWidth="1"/>
    <col min="7690" max="7690" width="14.85546875" style="34" customWidth="1"/>
    <col min="7691" max="7936" width="9.140625" style="34"/>
    <col min="7937" max="7937" width="4.28515625" style="34" customWidth="1"/>
    <col min="7938" max="7938" width="29.5703125" style="34" customWidth="1"/>
    <col min="7939" max="7939" width="13" style="34" customWidth="1"/>
    <col min="7940" max="7940" width="19.5703125" style="34" customWidth="1"/>
    <col min="7941" max="7942" width="9.140625" style="34" customWidth="1"/>
    <col min="7943" max="7943" width="16.42578125" style="34" customWidth="1"/>
    <col min="7944" max="7944" width="14.42578125" style="34" customWidth="1"/>
    <col min="7945" max="7945" width="16" style="34" customWidth="1"/>
    <col min="7946" max="7946" width="14.85546875" style="34" customWidth="1"/>
    <col min="7947" max="8192" width="9.140625" style="34"/>
    <col min="8193" max="8193" width="4.28515625" style="34" customWidth="1"/>
    <col min="8194" max="8194" width="29.5703125" style="34" customWidth="1"/>
    <col min="8195" max="8195" width="13" style="34" customWidth="1"/>
    <col min="8196" max="8196" width="19.5703125" style="34" customWidth="1"/>
    <col min="8197" max="8198" width="9.140625" style="34" customWidth="1"/>
    <col min="8199" max="8199" width="16.42578125" style="34" customWidth="1"/>
    <col min="8200" max="8200" width="14.42578125" style="34" customWidth="1"/>
    <col min="8201" max="8201" width="16" style="34" customWidth="1"/>
    <col min="8202" max="8202" width="14.85546875" style="34" customWidth="1"/>
    <col min="8203" max="8448" width="9.140625" style="34"/>
    <col min="8449" max="8449" width="4.28515625" style="34" customWidth="1"/>
    <col min="8450" max="8450" width="29.5703125" style="34" customWidth="1"/>
    <col min="8451" max="8451" width="13" style="34" customWidth="1"/>
    <col min="8452" max="8452" width="19.5703125" style="34" customWidth="1"/>
    <col min="8453" max="8454" width="9.140625" style="34" customWidth="1"/>
    <col min="8455" max="8455" width="16.42578125" style="34" customWidth="1"/>
    <col min="8456" max="8456" width="14.42578125" style="34" customWidth="1"/>
    <col min="8457" max="8457" width="16" style="34" customWidth="1"/>
    <col min="8458" max="8458" width="14.85546875" style="34" customWidth="1"/>
    <col min="8459" max="8704" width="9.140625" style="34"/>
    <col min="8705" max="8705" width="4.28515625" style="34" customWidth="1"/>
    <col min="8706" max="8706" width="29.5703125" style="34" customWidth="1"/>
    <col min="8707" max="8707" width="13" style="34" customWidth="1"/>
    <col min="8708" max="8708" width="19.5703125" style="34" customWidth="1"/>
    <col min="8709" max="8710" width="9.140625" style="34" customWidth="1"/>
    <col min="8711" max="8711" width="16.42578125" style="34" customWidth="1"/>
    <col min="8712" max="8712" width="14.42578125" style="34" customWidth="1"/>
    <col min="8713" max="8713" width="16" style="34" customWidth="1"/>
    <col min="8714" max="8714" width="14.85546875" style="34" customWidth="1"/>
    <col min="8715" max="8960" width="9.140625" style="34"/>
    <col min="8961" max="8961" width="4.28515625" style="34" customWidth="1"/>
    <col min="8962" max="8962" width="29.5703125" style="34" customWidth="1"/>
    <col min="8963" max="8963" width="13" style="34" customWidth="1"/>
    <col min="8964" max="8964" width="19.5703125" style="34" customWidth="1"/>
    <col min="8965" max="8966" width="9.140625" style="34" customWidth="1"/>
    <col min="8967" max="8967" width="16.42578125" style="34" customWidth="1"/>
    <col min="8968" max="8968" width="14.42578125" style="34" customWidth="1"/>
    <col min="8969" max="8969" width="16" style="34" customWidth="1"/>
    <col min="8970" max="8970" width="14.85546875" style="34" customWidth="1"/>
    <col min="8971" max="9216" width="9.140625" style="34"/>
    <col min="9217" max="9217" width="4.28515625" style="34" customWidth="1"/>
    <col min="9218" max="9218" width="29.5703125" style="34" customWidth="1"/>
    <col min="9219" max="9219" width="13" style="34" customWidth="1"/>
    <col min="9220" max="9220" width="19.5703125" style="34" customWidth="1"/>
    <col min="9221" max="9222" width="9.140625" style="34" customWidth="1"/>
    <col min="9223" max="9223" width="16.42578125" style="34" customWidth="1"/>
    <col min="9224" max="9224" width="14.42578125" style="34" customWidth="1"/>
    <col min="9225" max="9225" width="16" style="34" customWidth="1"/>
    <col min="9226" max="9226" width="14.85546875" style="34" customWidth="1"/>
    <col min="9227" max="9472" width="9.140625" style="34"/>
    <col min="9473" max="9473" width="4.28515625" style="34" customWidth="1"/>
    <col min="9474" max="9474" width="29.5703125" style="34" customWidth="1"/>
    <col min="9475" max="9475" width="13" style="34" customWidth="1"/>
    <col min="9476" max="9476" width="19.5703125" style="34" customWidth="1"/>
    <col min="9477" max="9478" width="9.140625" style="34" customWidth="1"/>
    <col min="9479" max="9479" width="16.42578125" style="34" customWidth="1"/>
    <col min="9480" max="9480" width="14.42578125" style="34" customWidth="1"/>
    <col min="9481" max="9481" width="16" style="34" customWidth="1"/>
    <col min="9482" max="9482" width="14.85546875" style="34" customWidth="1"/>
    <col min="9483" max="9728" width="9.140625" style="34"/>
    <col min="9729" max="9729" width="4.28515625" style="34" customWidth="1"/>
    <col min="9730" max="9730" width="29.5703125" style="34" customWidth="1"/>
    <col min="9731" max="9731" width="13" style="34" customWidth="1"/>
    <col min="9732" max="9732" width="19.5703125" style="34" customWidth="1"/>
    <col min="9733" max="9734" width="9.140625" style="34" customWidth="1"/>
    <col min="9735" max="9735" width="16.42578125" style="34" customWidth="1"/>
    <col min="9736" max="9736" width="14.42578125" style="34" customWidth="1"/>
    <col min="9737" max="9737" width="16" style="34" customWidth="1"/>
    <col min="9738" max="9738" width="14.85546875" style="34" customWidth="1"/>
    <col min="9739" max="9984" width="9.140625" style="34"/>
    <col min="9985" max="9985" width="4.28515625" style="34" customWidth="1"/>
    <col min="9986" max="9986" width="29.5703125" style="34" customWidth="1"/>
    <col min="9987" max="9987" width="13" style="34" customWidth="1"/>
    <col min="9988" max="9988" width="19.5703125" style="34" customWidth="1"/>
    <col min="9989" max="9990" width="9.140625" style="34" customWidth="1"/>
    <col min="9991" max="9991" width="16.42578125" style="34" customWidth="1"/>
    <col min="9992" max="9992" width="14.42578125" style="34" customWidth="1"/>
    <col min="9993" max="9993" width="16" style="34" customWidth="1"/>
    <col min="9994" max="9994" width="14.85546875" style="34" customWidth="1"/>
    <col min="9995" max="10240" width="9.140625" style="34"/>
    <col min="10241" max="10241" width="4.28515625" style="34" customWidth="1"/>
    <col min="10242" max="10242" width="29.5703125" style="34" customWidth="1"/>
    <col min="10243" max="10243" width="13" style="34" customWidth="1"/>
    <col min="10244" max="10244" width="19.5703125" style="34" customWidth="1"/>
    <col min="10245" max="10246" width="9.140625" style="34" customWidth="1"/>
    <col min="10247" max="10247" width="16.42578125" style="34" customWidth="1"/>
    <col min="10248" max="10248" width="14.42578125" style="34" customWidth="1"/>
    <col min="10249" max="10249" width="16" style="34" customWidth="1"/>
    <col min="10250" max="10250" width="14.85546875" style="34" customWidth="1"/>
    <col min="10251" max="10496" width="9.140625" style="34"/>
    <col min="10497" max="10497" width="4.28515625" style="34" customWidth="1"/>
    <col min="10498" max="10498" width="29.5703125" style="34" customWidth="1"/>
    <col min="10499" max="10499" width="13" style="34" customWidth="1"/>
    <col min="10500" max="10500" width="19.5703125" style="34" customWidth="1"/>
    <col min="10501" max="10502" width="9.140625" style="34" customWidth="1"/>
    <col min="10503" max="10503" width="16.42578125" style="34" customWidth="1"/>
    <col min="10504" max="10504" width="14.42578125" style="34" customWidth="1"/>
    <col min="10505" max="10505" width="16" style="34" customWidth="1"/>
    <col min="10506" max="10506" width="14.85546875" style="34" customWidth="1"/>
    <col min="10507" max="10752" width="9.140625" style="34"/>
    <col min="10753" max="10753" width="4.28515625" style="34" customWidth="1"/>
    <col min="10754" max="10754" width="29.5703125" style="34" customWidth="1"/>
    <col min="10755" max="10755" width="13" style="34" customWidth="1"/>
    <col min="10756" max="10756" width="19.5703125" style="34" customWidth="1"/>
    <col min="10757" max="10758" width="9.140625" style="34" customWidth="1"/>
    <col min="10759" max="10759" width="16.42578125" style="34" customWidth="1"/>
    <col min="10760" max="10760" width="14.42578125" style="34" customWidth="1"/>
    <col min="10761" max="10761" width="16" style="34" customWidth="1"/>
    <col min="10762" max="10762" width="14.85546875" style="34" customWidth="1"/>
    <col min="10763" max="11008" width="9.140625" style="34"/>
    <col min="11009" max="11009" width="4.28515625" style="34" customWidth="1"/>
    <col min="11010" max="11010" width="29.5703125" style="34" customWidth="1"/>
    <col min="11011" max="11011" width="13" style="34" customWidth="1"/>
    <col min="11012" max="11012" width="19.5703125" style="34" customWidth="1"/>
    <col min="11013" max="11014" width="9.140625" style="34" customWidth="1"/>
    <col min="11015" max="11015" width="16.42578125" style="34" customWidth="1"/>
    <col min="11016" max="11016" width="14.42578125" style="34" customWidth="1"/>
    <col min="11017" max="11017" width="16" style="34" customWidth="1"/>
    <col min="11018" max="11018" width="14.85546875" style="34" customWidth="1"/>
    <col min="11019" max="11264" width="9.140625" style="34"/>
    <col min="11265" max="11265" width="4.28515625" style="34" customWidth="1"/>
    <col min="11266" max="11266" width="29.5703125" style="34" customWidth="1"/>
    <col min="11267" max="11267" width="13" style="34" customWidth="1"/>
    <col min="11268" max="11268" width="19.5703125" style="34" customWidth="1"/>
    <col min="11269" max="11270" width="9.140625" style="34" customWidth="1"/>
    <col min="11271" max="11271" width="16.42578125" style="34" customWidth="1"/>
    <col min="11272" max="11272" width="14.42578125" style="34" customWidth="1"/>
    <col min="11273" max="11273" width="16" style="34" customWidth="1"/>
    <col min="11274" max="11274" width="14.85546875" style="34" customWidth="1"/>
    <col min="11275" max="11520" width="9.140625" style="34"/>
    <col min="11521" max="11521" width="4.28515625" style="34" customWidth="1"/>
    <col min="11522" max="11522" width="29.5703125" style="34" customWidth="1"/>
    <col min="11523" max="11523" width="13" style="34" customWidth="1"/>
    <col min="11524" max="11524" width="19.5703125" style="34" customWidth="1"/>
    <col min="11525" max="11526" width="9.140625" style="34" customWidth="1"/>
    <col min="11527" max="11527" width="16.42578125" style="34" customWidth="1"/>
    <col min="11528" max="11528" width="14.42578125" style="34" customWidth="1"/>
    <col min="11529" max="11529" width="16" style="34" customWidth="1"/>
    <col min="11530" max="11530" width="14.85546875" style="34" customWidth="1"/>
    <col min="11531" max="11776" width="9.140625" style="34"/>
    <col min="11777" max="11777" width="4.28515625" style="34" customWidth="1"/>
    <col min="11778" max="11778" width="29.5703125" style="34" customWidth="1"/>
    <col min="11779" max="11779" width="13" style="34" customWidth="1"/>
    <col min="11780" max="11780" width="19.5703125" style="34" customWidth="1"/>
    <col min="11781" max="11782" width="9.140625" style="34" customWidth="1"/>
    <col min="11783" max="11783" width="16.42578125" style="34" customWidth="1"/>
    <col min="11784" max="11784" width="14.42578125" style="34" customWidth="1"/>
    <col min="11785" max="11785" width="16" style="34" customWidth="1"/>
    <col min="11786" max="11786" width="14.85546875" style="34" customWidth="1"/>
    <col min="11787" max="12032" width="9.140625" style="34"/>
    <col min="12033" max="12033" width="4.28515625" style="34" customWidth="1"/>
    <col min="12034" max="12034" width="29.5703125" style="34" customWidth="1"/>
    <col min="12035" max="12035" width="13" style="34" customWidth="1"/>
    <col min="12036" max="12036" width="19.5703125" style="34" customWidth="1"/>
    <col min="12037" max="12038" width="9.140625" style="34" customWidth="1"/>
    <col min="12039" max="12039" width="16.42578125" style="34" customWidth="1"/>
    <col min="12040" max="12040" width="14.42578125" style="34" customWidth="1"/>
    <col min="12041" max="12041" width="16" style="34" customWidth="1"/>
    <col min="12042" max="12042" width="14.85546875" style="34" customWidth="1"/>
    <col min="12043" max="12288" width="9.140625" style="34"/>
    <col min="12289" max="12289" width="4.28515625" style="34" customWidth="1"/>
    <col min="12290" max="12290" width="29.5703125" style="34" customWidth="1"/>
    <col min="12291" max="12291" width="13" style="34" customWidth="1"/>
    <col min="12292" max="12292" width="19.5703125" style="34" customWidth="1"/>
    <col min="12293" max="12294" width="9.140625" style="34" customWidth="1"/>
    <col min="12295" max="12295" width="16.42578125" style="34" customWidth="1"/>
    <col min="12296" max="12296" width="14.42578125" style="34" customWidth="1"/>
    <col min="12297" max="12297" width="16" style="34" customWidth="1"/>
    <col min="12298" max="12298" width="14.85546875" style="34" customWidth="1"/>
    <col min="12299" max="12544" width="9.140625" style="34"/>
    <col min="12545" max="12545" width="4.28515625" style="34" customWidth="1"/>
    <col min="12546" max="12546" width="29.5703125" style="34" customWidth="1"/>
    <col min="12547" max="12547" width="13" style="34" customWidth="1"/>
    <col min="12548" max="12548" width="19.5703125" style="34" customWidth="1"/>
    <col min="12549" max="12550" width="9.140625" style="34" customWidth="1"/>
    <col min="12551" max="12551" width="16.42578125" style="34" customWidth="1"/>
    <col min="12552" max="12552" width="14.42578125" style="34" customWidth="1"/>
    <col min="12553" max="12553" width="16" style="34" customWidth="1"/>
    <col min="12554" max="12554" width="14.85546875" style="34" customWidth="1"/>
    <col min="12555" max="12800" width="9.140625" style="34"/>
    <col min="12801" max="12801" width="4.28515625" style="34" customWidth="1"/>
    <col min="12802" max="12802" width="29.5703125" style="34" customWidth="1"/>
    <col min="12803" max="12803" width="13" style="34" customWidth="1"/>
    <col min="12804" max="12804" width="19.5703125" style="34" customWidth="1"/>
    <col min="12805" max="12806" width="9.140625" style="34" customWidth="1"/>
    <col min="12807" max="12807" width="16.42578125" style="34" customWidth="1"/>
    <col min="12808" max="12808" width="14.42578125" style="34" customWidth="1"/>
    <col min="12809" max="12809" width="16" style="34" customWidth="1"/>
    <col min="12810" max="12810" width="14.85546875" style="34" customWidth="1"/>
    <col min="12811" max="13056" width="9.140625" style="34"/>
    <col min="13057" max="13057" width="4.28515625" style="34" customWidth="1"/>
    <col min="13058" max="13058" width="29.5703125" style="34" customWidth="1"/>
    <col min="13059" max="13059" width="13" style="34" customWidth="1"/>
    <col min="13060" max="13060" width="19.5703125" style="34" customWidth="1"/>
    <col min="13061" max="13062" width="9.140625" style="34" customWidth="1"/>
    <col min="13063" max="13063" width="16.42578125" style="34" customWidth="1"/>
    <col min="13064" max="13064" width="14.42578125" style="34" customWidth="1"/>
    <col min="13065" max="13065" width="16" style="34" customWidth="1"/>
    <col min="13066" max="13066" width="14.85546875" style="34" customWidth="1"/>
    <col min="13067" max="13312" width="9.140625" style="34"/>
    <col min="13313" max="13313" width="4.28515625" style="34" customWidth="1"/>
    <col min="13314" max="13314" width="29.5703125" style="34" customWidth="1"/>
    <col min="13315" max="13315" width="13" style="34" customWidth="1"/>
    <col min="13316" max="13316" width="19.5703125" style="34" customWidth="1"/>
    <col min="13317" max="13318" width="9.140625" style="34" customWidth="1"/>
    <col min="13319" max="13319" width="16.42578125" style="34" customWidth="1"/>
    <col min="13320" max="13320" width="14.42578125" style="34" customWidth="1"/>
    <col min="13321" max="13321" width="16" style="34" customWidth="1"/>
    <col min="13322" max="13322" width="14.85546875" style="34" customWidth="1"/>
    <col min="13323" max="13568" width="9.140625" style="34"/>
    <col min="13569" max="13569" width="4.28515625" style="34" customWidth="1"/>
    <col min="13570" max="13570" width="29.5703125" style="34" customWidth="1"/>
    <col min="13571" max="13571" width="13" style="34" customWidth="1"/>
    <col min="13572" max="13572" width="19.5703125" style="34" customWidth="1"/>
    <col min="13573" max="13574" width="9.140625" style="34" customWidth="1"/>
    <col min="13575" max="13575" width="16.42578125" style="34" customWidth="1"/>
    <col min="13576" max="13576" width="14.42578125" style="34" customWidth="1"/>
    <col min="13577" max="13577" width="16" style="34" customWidth="1"/>
    <col min="13578" max="13578" width="14.85546875" style="34" customWidth="1"/>
    <col min="13579" max="13824" width="9.140625" style="34"/>
    <col min="13825" max="13825" width="4.28515625" style="34" customWidth="1"/>
    <col min="13826" max="13826" width="29.5703125" style="34" customWidth="1"/>
    <col min="13827" max="13827" width="13" style="34" customWidth="1"/>
    <col min="13828" max="13828" width="19.5703125" style="34" customWidth="1"/>
    <col min="13829" max="13830" width="9.140625" style="34" customWidth="1"/>
    <col min="13831" max="13831" width="16.42578125" style="34" customWidth="1"/>
    <col min="13832" max="13832" width="14.42578125" style="34" customWidth="1"/>
    <col min="13833" max="13833" width="16" style="34" customWidth="1"/>
    <col min="13834" max="13834" width="14.85546875" style="34" customWidth="1"/>
    <col min="13835" max="14080" width="9.140625" style="34"/>
    <col min="14081" max="14081" width="4.28515625" style="34" customWidth="1"/>
    <col min="14082" max="14082" width="29.5703125" style="34" customWidth="1"/>
    <col min="14083" max="14083" width="13" style="34" customWidth="1"/>
    <col min="14084" max="14084" width="19.5703125" style="34" customWidth="1"/>
    <col min="14085" max="14086" width="9.140625" style="34" customWidth="1"/>
    <col min="14087" max="14087" width="16.42578125" style="34" customWidth="1"/>
    <col min="14088" max="14088" width="14.42578125" style="34" customWidth="1"/>
    <col min="14089" max="14089" width="16" style="34" customWidth="1"/>
    <col min="14090" max="14090" width="14.85546875" style="34" customWidth="1"/>
    <col min="14091" max="14336" width="9.140625" style="34"/>
    <col min="14337" max="14337" width="4.28515625" style="34" customWidth="1"/>
    <col min="14338" max="14338" width="29.5703125" style="34" customWidth="1"/>
    <col min="14339" max="14339" width="13" style="34" customWidth="1"/>
    <col min="14340" max="14340" width="19.5703125" style="34" customWidth="1"/>
    <col min="14341" max="14342" width="9.140625" style="34" customWidth="1"/>
    <col min="14343" max="14343" width="16.42578125" style="34" customWidth="1"/>
    <col min="14344" max="14344" width="14.42578125" style="34" customWidth="1"/>
    <col min="14345" max="14345" width="16" style="34" customWidth="1"/>
    <col min="14346" max="14346" width="14.85546875" style="34" customWidth="1"/>
    <col min="14347" max="14592" width="9.140625" style="34"/>
    <col min="14593" max="14593" width="4.28515625" style="34" customWidth="1"/>
    <col min="14594" max="14594" width="29.5703125" style="34" customWidth="1"/>
    <col min="14595" max="14595" width="13" style="34" customWidth="1"/>
    <col min="14596" max="14596" width="19.5703125" style="34" customWidth="1"/>
    <col min="14597" max="14598" width="9.140625" style="34" customWidth="1"/>
    <col min="14599" max="14599" width="16.42578125" style="34" customWidth="1"/>
    <col min="14600" max="14600" width="14.42578125" style="34" customWidth="1"/>
    <col min="14601" max="14601" width="16" style="34" customWidth="1"/>
    <col min="14602" max="14602" width="14.85546875" style="34" customWidth="1"/>
    <col min="14603" max="14848" width="9.140625" style="34"/>
    <col min="14849" max="14849" width="4.28515625" style="34" customWidth="1"/>
    <col min="14850" max="14850" width="29.5703125" style="34" customWidth="1"/>
    <col min="14851" max="14851" width="13" style="34" customWidth="1"/>
    <col min="14852" max="14852" width="19.5703125" style="34" customWidth="1"/>
    <col min="14853" max="14854" width="9.140625" style="34" customWidth="1"/>
    <col min="14855" max="14855" width="16.42578125" style="34" customWidth="1"/>
    <col min="14856" max="14856" width="14.42578125" style="34" customWidth="1"/>
    <col min="14857" max="14857" width="16" style="34" customWidth="1"/>
    <col min="14858" max="14858" width="14.85546875" style="34" customWidth="1"/>
    <col min="14859" max="15104" width="9.140625" style="34"/>
    <col min="15105" max="15105" width="4.28515625" style="34" customWidth="1"/>
    <col min="15106" max="15106" width="29.5703125" style="34" customWidth="1"/>
    <col min="15107" max="15107" width="13" style="34" customWidth="1"/>
    <col min="15108" max="15108" width="19.5703125" style="34" customWidth="1"/>
    <col min="15109" max="15110" width="9.140625" style="34" customWidth="1"/>
    <col min="15111" max="15111" width="16.42578125" style="34" customWidth="1"/>
    <col min="15112" max="15112" width="14.42578125" style="34" customWidth="1"/>
    <col min="15113" max="15113" width="16" style="34" customWidth="1"/>
    <col min="15114" max="15114" width="14.85546875" style="34" customWidth="1"/>
    <col min="15115" max="15360" width="9.140625" style="34"/>
    <col min="15361" max="15361" width="4.28515625" style="34" customWidth="1"/>
    <col min="15362" max="15362" width="29.5703125" style="34" customWidth="1"/>
    <col min="15363" max="15363" width="13" style="34" customWidth="1"/>
    <col min="15364" max="15364" width="19.5703125" style="34" customWidth="1"/>
    <col min="15365" max="15366" width="9.140625" style="34" customWidth="1"/>
    <col min="15367" max="15367" width="16.42578125" style="34" customWidth="1"/>
    <col min="15368" max="15368" width="14.42578125" style="34" customWidth="1"/>
    <col min="15369" max="15369" width="16" style="34" customWidth="1"/>
    <col min="15370" max="15370" width="14.85546875" style="34" customWidth="1"/>
    <col min="15371" max="15616" width="9.140625" style="34"/>
    <col min="15617" max="15617" width="4.28515625" style="34" customWidth="1"/>
    <col min="15618" max="15618" width="29.5703125" style="34" customWidth="1"/>
    <col min="15619" max="15619" width="13" style="34" customWidth="1"/>
    <col min="15620" max="15620" width="19.5703125" style="34" customWidth="1"/>
    <col min="15621" max="15622" width="9.140625" style="34" customWidth="1"/>
    <col min="15623" max="15623" width="16.42578125" style="34" customWidth="1"/>
    <col min="15624" max="15624" width="14.42578125" style="34" customWidth="1"/>
    <col min="15625" max="15625" width="16" style="34" customWidth="1"/>
    <col min="15626" max="15626" width="14.85546875" style="34" customWidth="1"/>
    <col min="15627" max="15872" width="9.140625" style="34"/>
    <col min="15873" max="15873" width="4.28515625" style="34" customWidth="1"/>
    <col min="15874" max="15874" width="29.5703125" style="34" customWidth="1"/>
    <col min="15875" max="15875" width="13" style="34" customWidth="1"/>
    <col min="15876" max="15876" width="19.5703125" style="34" customWidth="1"/>
    <col min="15877" max="15878" width="9.140625" style="34" customWidth="1"/>
    <col min="15879" max="15879" width="16.42578125" style="34" customWidth="1"/>
    <col min="15880" max="15880" width="14.42578125" style="34" customWidth="1"/>
    <col min="15881" max="15881" width="16" style="34" customWidth="1"/>
    <col min="15882" max="15882" width="14.85546875" style="34" customWidth="1"/>
    <col min="15883" max="16128" width="9.140625" style="34"/>
    <col min="16129" max="16129" width="4.28515625" style="34" customWidth="1"/>
    <col min="16130" max="16130" width="29.5703125" style="34" customWidth="1"/>
    <col min="16131" max="16131" width="13" style="34" customWidth="1"/>
    <col min="16132" max="16132" width="19.5703125" style="34" customWidth="1"/>
    <col min="16133" max="16134" width="9.140625" style="34" customWidth="1"/>
    <col min="16135" max="16135" width="16.42578125" style="34" customWidth="1"/>
    <col min="16136" max="16136" width="14.42578125" style="34" customWidth="1"/>
    <col min="16137" max="16137" width="16" style="34" customWidth="1"/>
    <col min="16138" max="16138" width="14.85546875" style="34" customWidth="1"/>
    <col min="16139" max="16384" width="9.140625" style="34"/>
  </cols>
  <sheetData>
    <row r="1" spans="1:12" ht="18.75" x14ac:dyDescent="0.3">
      <c r="A1" s="489" t="s">
        <v>395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</row>
    <row r="2" spans="1:12" ht="18.75" x14ac:dyDescent="0.3">
      <c r="A2" s="489" t="s">
        <v>394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2" ht="56.25" customHeight="1" x14ac:dyDescent="0.25">
      <c r="A3" s="528" t="str">
        <f>'Сводная ПИР'!A3:F3</f>
        <v xml:space="preserve">Реконструкция 2КЛ-10кВ ТП-10/0,4кВ № 14618А – ТП-10/0,4кВ № 14619А. ТП-10/0,4кВ № 14618Б – ТП-10/0,4кВ № 14619Б, в т.ч ПИР: г. Москва, Кронштадский бульвар (1,38 км) 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</row>
    <row r="4" spans="1:12" ht="18.75" x14ac:dyDescent="0.25">
      <c r="A4" s="169"/>
      <c r="B4" s="169"/>
      <c r="C4" s="169"/>
      <c r="D4" s="169"/>
      <c r="E4" s="169"/>
      <c r="F4" s="169"/>
      <c r="G4" s="169"/>
      <c r="H4" s="169"/>
      <c r="I4" s="169"/>
      <c r="J4" s="169"/>
    </row>
    <row r="5" spans="1:12" ht="18.75" hidden="1" x14ac:dyDescent="0.25">
      <c r="A5" s="99" t="s">
        <v>188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2" ht="18.75" x14ac:dyDescent="0.25">
      <c r="A6" s="170"/>
      <c r="B6" s="170"/>
      <c r="C6" s="170"/>
      <c r="D6" s="170"/>
      <c r="E6" s="170"/>
      <c r="F6" s="170"/>
      <c r="G6" s="170"/>
      <c r="H6" s="170"/>
      <c r="I6" s="43"/>
    </row>
    <row r="7" spans="1:12" ht="18" customHeight="1" x14ac:dyDescent="0.25">
      <c r="A7" s="529" t="s">
        <v>105</v>
      </c>
      <c r="B7" s="529" t="s">
        <v>106</v>
      </c>
      <c r="C7" s="529" t="s">
        <v>107</v>
      </c>
      <c r="D7" s="530" t="s">
        <v>108</v>
      </c>
      <c r="E7" s="531"/>
      <c r="F7" s="531"/>
      <c r="G7" s="531"/>
      <c r="H7" s="531"/>
      <c r="I7" s="531"/>
      <c r="J7" s="531"/>
      <c r="K7" s="531"/>
      <c r="L7" s="532"/>
    </row>
    <row r="8" spans="1:12" ht="63" customHeight="1" x14ac:dyDescent="0.25">
      <c r="A8" s="529"/>
      <c r="B8" s="529"/>
      <c r="C8" s="529"/>
      <c r="D8" s="174" t="s">
        <v>109</v>
      </c>
      <c r="E8" s="174" t="s">
        <v>96</v>
      </c>
      <c r="F8" s="174" t="s">
        <v>97</v>
      </c>
      <c r="G8" s="529" t="s">
        <v>110</v>
      </c>
      <c r="H8" s="529"/>
      <c r="I8" s="174" t="s">
        <v>111</v>
      </c>
      <c r="J8" s="176" t="s">
        <v>112</v>
      </c>
      <c r="K8" s="176" t="str">
        <f>CONCATENATE("К-т инф. ",'Сводная ПИР'!D12," ")</f>
        <v xml:space="preserve">К-т инф. 1 кв. 2026г. </v>
      </c>
      <c r="L8" s="176" t="s">
        <v>180</v>
      </c>
    </row>
    <row r="9" spans="1:12" x14ac:dyDescent="0.25">
      <c r="A9" s="533">
        <v>1</v>
      </c>
      <c r="B9" s="177" t="s">
        <v>391</v>
      </c>
      <c r="C9" s="201">
        <f>SUM(C10:C11)</f>
        <v>368</v>
      </c>
      <c r="D9" s="202" t="s">
        <v>320</v>
      </c>
      <c r="E9" s="201">
        <v>9100</v>
      </c>
      <c r="F9" s="201">
        <v>50</v>
      </c>
      <c r="G9" s="203"/>
      <c r="H9" s="204"/>
      <c r="I9" s="205">
        <f>SUM(I10:I11)</f>
        <v>1</v>
      </c>
      <c r="J9" s="182">
        <f>E9+F9*C9</f>
        <v>27500</v>
      </c>
      <c r="K9" s="182"/>
      <c r="L9" s="182"/>
    </row>
    <row r="10" spans="1:12" ht="31.5" x14ac:dyDescent="0.25">
      <c r="A10" s="533"/>
      <c r="B10" s="183" t="s">
        <v>396</v>
      </c>
      <c r="C10" s="178">
        <v>184</v>
      </c>
      <c r="D10" s="93" t="s">
        <v>389</v>
      </c>
      <c r="E10" s="185">
        <v>0.8</v>
      </c>
      <c r="F10" s="178"/>
      <c r="G10" s="206" t="s">
        <v>393</v>
      </c>
      <c r="H10" s="207">
        <v>1</v>
      </c>
      <c r="I10" s="208">
        <f>ROUND(C10/C9,4)</f>
        <v>0.5</v>
      </c>
      <c r="J10" s="188">
        <f>ROUND(E10*H10*I10*J9,2)</f>
        <v>11000</v>
      </c>
      <c r="K10" s="187">
        <f>'Сводная ПИР'!C12</f>
        <v>9.8040000000000003</v>
      </c>
      <c r="L10" s="188">
        <f t="shared" ref="L10" si="0">ROUND(J10*K10,2)</f>
        <v>107844</v>
      </c>
    </row>
    <row r="11" spans="1:12" ht="31.5" x14ac:dyDescent="0.25">
      <c r="A11" s="533"/>
      <c r="B11" s="183" t="s">
        <v>397</v>
      </c>
      <c r="C11" s="178">
        <v>184</v>
      </c>
      <c r="D11" s="93" t="s">
        <v>392</v>
      </c>
      <c r="E11" s="185">
        <v>0.64</v>
      </c>
      <c r="F11" s="178"/>
      <c r="G11" s="206" t="s">
        <v>393</v>
      </c>
      <c r="H11" s="207">
        <v>1</v>
      </c>
      <c r="I11" s="208">
        <f>ROUND(C11/C9,4)</f>
        <v>0.5</v>
      </c>
      <c r="J11" s="188">
        <f>ROUND(E11*H11*I11*J9,2)</f>
        <v>8800</v>
      </c>
      <c r="K11" s="187">
        <f>'Сводная ПИР'!C12</f>
        <v>9.8040000000000003</v>
      </c>
      <c r="L11" s="188">
        <f t="shared" ref="L11" si="1">ROUND(J11*K11,2)</f>
        <v>86275.199999999997</v>
      </c>
    </row>
    <row r="12" spans="1:12" x14ac:dyDescent="0.25">
      <c r="A12" s="534"/>
      <c r="B12" s="212" t="s">
        <v>90</v>
      </c>
      <c r="C12" s="213"/>
      <c r="D12" s="214"/>
      <c r="E12" s="215"/>
      <c r="F12" s="213"/>
      <c r="G12" s="537"/>
      <c r="H12" s="537"/>
      <c r="I12" s="216"/>
      <c r="J12" s="217">
        <f>SUM(J10:J11)</f>
        <v>19800</v>
      </c>
      <c r="K12" s="217"/>
      <c r="L12" s="217">
        <f>SUM(L10:L11)</f>
        <v>194119.2</v>
      </c>
    </row>
    <row r="13" spans="1:12" s="195" customFormat="1" ht="30" customHeight="1" x14ac:dyDescent="0.25">
      <c r="A13" s="492" t="s">
        <v>182</v>
      </c>
      <c r="B13" s="493"/>
      <c r="C13" s="493"/>
      <c r="D13" s="493"/>
      <c r="E13" s="493"/>
      <c r="F13" s="493"/>
      <c r="G13" s="493"/>
      <c r="H13" s="199"/>
      <c r="I13" s="199"/>
      <c r="J13" s="65">
        <f>J12</f>
        <v>19800</v>
      </c>
      <c r="K13" s="200"/>
      <c r="L13" s="65">
        <f>L12</f>
        <v>194119.2</v>
      </c>
    </row>
    <row r="14" spans="1:12" s="195" customFormat="1" ht="30" customHeight="1" x14ac:dyDescent="0.25">
      <c r="A14" s="67" t="s">
        <v>114</v>
      </c>
      <c r="B14" s="68"/>
      <c r="C14" s="495" t="s">
        <v>283</v>
      </c>
      <c r="D14" s="495"/>
      <c r="E14" s="495"/>
      <c r="F14" s="495"/>
      <c r="G14" s="495"/>
      <c r="H14" s="199"/>
      <c r="I14" s="199"/>
      <c r="J14" s="69">
        <f>J13*2%</f>
        <v>396</v>
      </c>
      <c r="K14" s="200"/>
      <c r="L14" s="69">
        <f>L13*2%</f>
        <v>3882.38</v>
      </c>
    </row>
    <row r="15" spans="1:12" s="195" customFormat="1" ht="30" customHeight="1" x14ac:dyDescent="0.25">
      <c r="A15" s="492" t="s">
        <v>181</v>
      </c>
      <c r="B15" s="493"/>
      <c r="C15" s="493"/>
      <c r="D15" s="493"/>
      <c r="E15" s="493"/>
      <c r="F15" s="493"/>
      <c r="G15" s="493"/>
      <c r="H15" s="196"/>
      <c r="I15" s="196"/>
      <c r="J15" s="69">
        <f>J13+J14</f>
        <v>20196</v>
      </c>
      <c r="K15" s="198"/>
      <c r="L15" s="69">
        <f>L13+L14</f>
        <v>198001.58</v>
      </c>
    </row>
    <row r="16" spans="1:12" x14ac:dyDescent="0.25">
      <c r="A16" s="44"/>
      <c r="B16" s="44"/>
      <c r="C16" s="44"/>
      <c r="D16" s="44"/>
      <c r="E16" s="45"/>
      <c r="F16" s="45"/>
      <c r="G16" s="46"/>
      <c r="H16" s="46"/>
      <c r="I16" s="46"/>
      <c r="L16" s="66"/>
    </row>
    <row r="17" spans="1:9" x14ac:dyDescent="0.25">
      <c r="A17" s="44"/>
      <c r="B17" s="44"/>
      <c r="C17" s="44"/>
      <c r="D17" s="44"/>
      <c r="E17" s="45"/>
      <c r="F17" s="45"/>
      <c r="G17" s="46"/>
      <c r="H17" s="46"/>
      <c r="I17" s="46"/>
    </row>
    <row r="18" spans="1:9" x14ac:dyDescent="0.25">
      <c r="A18" s="44"/>
      <c r="B18" s="44"/>
      <c r="C18" s="44"/>
      <c r="D18" s="44"/>
      <c r="E18" s="45"/>
      <c r="F18" s="45"/>
      <c r="G18" s="46"/>
      <c r="H18" s="46"/>
      <c r="I18" s="46"/>
    </row>
    <row r="19" spans="1:9" x14ac:dyDescent="0.25">
      <c r="A19" s="44"/>
      <c r="B19" s="48" t="s">
        <v>102</v>
      </c>
      <c r="C19" s="49"/>
      <c r="D19" s="50" t="s">
        <v>94</v>
      </c>
      <c r="E19" s="50"/>
      <c r="F19" s="49"/>
      <c r="G19" s="49"/>
      <c r="H19" s="44" t="s">
        <v>91</v>
      </c>
      <c r="I19" s="46"/>
    </row>
    <row r="20" spans="1:9" x14ac:dyDescent="0.25">
      <c r="A20" s="44"/>
      <c r="B20" s="48"/>
      <c r="C20" s="48"/>
      <c r="D20" s="37" t="s">
        <v>103</v>
      </c>
      <c r="F20" s="48"/>
      <c r="G20" s="48"/>
      <c r="H20" s="44"/>
      <c r="I20" s="46"/>
    </row>
    <row r="21" spans="1:9" x14ac:dyDescent="0.25">
      <c r="A21" s="44"/>
      <c r="B21" s="48"/>
      <c r="C21" s="48"/>
      <c r="F21" s="48"/>
      <c r="G21" s="48"/>
      <c r="H21" s="44"/>
      <c r="I21" s="44"/>
    </row>
    <row r="22" spans="1:9" x14ac:dyDescent="0.25">
      <c r="A22" s="44"/>
      <c r="B22" s="48" t="s">
        <v>104</v>
      </c>
      <c r="C22" s="49"/>
      <c r="D22" s="50" t="s">
        <v>94</v>
      </c>
      <c r="E22" s="50"/>
      <c r="F22" s="49"/>
      <c r="G22" s="49"/>
      <c r="H22" s="44" t="s">
        <v>280</v>
      </c>
      <c r="I22" s="48"/>
    </row>
    <row r="23" spans="1:9" x14ac:dyDescent="0.25">
      <c r="A23" s="44"/>
      <c r="B23" s="48"/>
      <c r="C23" s="48"/>
      <c r="D23" s="37" t="s">
        <v>103</v>
      </c>
      <c r="F23" s="48"/>
      <c r="G23" s="48"/>
      <c r="H23" s="44"/>
      <c r="I23" s="48"/>
    </row>
    <row r="24" spans="1:9" x14ac:dyDescent="0.25">
      <c r="A24" s="44"/>
      <c r="B24" s="48"/>
      <c r="D24" s="48"/>
      <c r="E24" s="37"/>
      <c r="F24" s="48"/>
      <c r="I24" s="48"/>
    </row>
    <row r="25" spans="1:9" x14ac:dyDescent="0.25">
      <c r="A25" s="44"/>
      <c r="B25" s="48"/>
      <c r="D25" s="48"/>
      <c r="E25" s="37"/>
      <c r="F25" s="48"/>
      <c r="I25" s="48"/>
    </row>
    <row r="26" spans="1:9" x14ac:dyDescent="0.25">
      <c r="A26" s="51"/>
      <c r="E26" s="52"/>
      <c r="F26" s="52"/>
      <c r="G26" s="46"/>
      <c r="H26" s="53"/>
      <c r="I26" s="46"/>
    </row>
    <row r="27" spans="1:9" x14ac:dyDescent="0.25">
      <c r="A27" s="44"/>
      <c r="G27" s="46"/>
      <c r="H27" s="46"/>
      <c r="I27" s="46"/>
    </row>
    <row r="28" spans="1:9" x14ac:dyDescent="0.25">
      <c r="A28" s="51"/>
      <c r="G28" s="46"/>
      <c r="H28" s="46"/>
      <c r="I28" s="46"/>
    </row>
    <row r="29" spans="1:9" x14ac:dyDescent="0.25">
      <c r="A29" s="54"/>
      <c r="B29" s="41"/>
      <c r="C29" s="41"/>
      <c r="D29" s="41"/>
      <c r="G29" s="55"/>
      <c r="H29" s="46"/>
      <c r="I29" s="55"/>
    </row>
    <row r="30" spans="1:9" x14ac:dyDescent="0.25">
      <c r="A30" s="54"/>
      <c r="B30" s="41"/>
      <c r="C30" s="41"/>
      <c r="D30" s="41"/>
      <c r="G30" s="55"/>
      <c r="H30" s="46"/>
      <c r="I30" s="55"/>
    </row>
    <row r="31" spans="1:9" x14ac:dyDescent="0.25">
      <c r="A31" s="44"/>
      <c r="B31" s="56"/>
      <c r="C31" s="56"/>
      <c r="D31" s="56"/>
      <c r="E31" s="52"/>
      <c r="F31" s="52"/>
      <c r="G31" s="57"/>
      <c r="H31" s="52"/>
      <c r="I31" s="57"/>
    </row>
    <row r="32" spans="1:9" x14ac:dyDescent="0.25">
      <c r="D32" s="37"/>
      <c r="G32" s="57"/>
      <c r="I32" s="58"/>
    </row>
    <row r="33" spans="1:9" x14ac:dyDescent="0.25">
      <c r="D33" s="37"/>
      <c r="G33" s="37"/>
      <c r="I33" s="58"/>
    </row>
    <row r="34" spans="1:9" x14ac:dyDescent="0.25">
      <c r="D34" s="37"/>
      <c r="F34" s="36"/>
      <c r="G34" s="37"/>
      <c r="I34" s="59"/>
    </row>
    <row r="35" spans="1:9" x14ac:dyDescent="0.25">
      <c r="E35" s="45"/>
      <c r="F35" s="45"/>
      <c r="G35" s="45"/>
      <c r="I35" s="60"/>
    </row>
    <row r="36" spans="1:9" x14ac:dyDescent="0.25">
      <c r="E36" s="45"/>
      <c r="F36" s="45"/>
      <c r="G36" s="45"/>
      <c r="I36" s="60"/>
    </row>
    <row r="37" spans="1:9" x14ac:dyDescent="0.25">
      <c r="I37" s="60"/>
    </row>
    <row r="38" spans="1:9" x14ac:dyDescent="0.25">
      <c r="I38" s="60"/>
    </row>
    <row r="40" spans="1:9" x14ac:dyDescent="0.25">
      <c r="I40" s="60"/>
    </row>
    <row r="41" spans="1:9" x14ac:dyDescent="0.25">
      <c r="I41" s="61"/>
    </row>
    <row r="42" spans="1:9" x14ac:dyDescent="0.25">
      <c r="I42" s="61"/>
    </row>
    <row r="43" spans="1:9" x14ac:dyDescent="0.25">
      <c r="I43" s="62"/>
    </row>
    <row r="44" spans="1:9" x14ac:dyDescent="0.25">
      <c r="A44" s="37"/>
      <c r="I44" s="37"/>
    </row>
    <row r="45" spans="1:9" x14ac:dyDescent="0.25">
      <c r="A45" s="37"/>
      <c r="I45" s="37"/>
    </row>
  </sheetData>
  <mergeCells count="13">
    <mergeCell ref="A1:L1"/>
    <mergeCell ref="A2:L2"/>
    <mergeCell ref="A3:L3"/>
    <mergeCell ref="A7:A8"/>
    <mergeCell ref="B7:B8"/>
    <mergeCell ref="C7:C8"/>
    <mergeCell ref="D7:L7"/>
    <mergeCell ref="G8:H8"/>
    <mergeCell ref="A9:A12"/>
    <mergeCell ref="G12:H12"/>
    <mergeCell ref="A13:G13"/>
    <mergeCell ref="C14:G14"/>
    <mergeCell ref="A15:G15"/>
  </mergeCells>
  <pageMargins left="0.39370078740157483" right="0.39370078740157483" top="0.39370078740157483" bottom="0.39370078740157483" header="0.19685039370078741" footer="0.23622047244094491"/>
  <pageSetup paperSize="9" scale="71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E42DD-4652-4171-9580-347D4A6A393D}">
  <sheetPr>
    <tabColor rgb="FF92D050"/>
    <pageSetUpPr fitToPage="1"/>
  </sheetPr>
  <dimension ref="A1:L47"/>
  <sheetViews>
    <sheetView view="pageBreakPreview" zoomScale="70" zoomScaleNormal="100" zoomScaleSheetLayoutView="70" workbookViewId="0">
      <selection activeCell="L14" sqref="L14"/>
    </sheetView>
  </sheetViews>
  <sheetFormatPr defaultRowHeight="15.75" x14ac:dyDescent="0.25"/>
  <cols>
    <col min="1" max="1" width="4.28515625" style="34" customWidth="1"/>
    <col min="2" max="2" width="39.85546875" style="34" customWidth="1"/>
    <col min="3" max="3" width="13" style="34" customWidth="1"/>
    <col min="4" max="4" width="30.140625" style="34" customWidth="1"/>
    <col min="5" max="6" width="9.140625" style="34" customWidth="1"/>
    <col min="7" max="7" width="24.140625" style="34" customWidth="1"/>
    <col min="8" max="8" width="16.85546875" style="34" customWidth="1"/>
    <col min="9" max="9" width="20" style="34" customWidth="1"/>
    <col min="10" max="10" width="16.7109375" style="34" customWidth="1"/>
    <col min="11" max="11" width="15.28515625" style="34" customWidth="1"/>
    <col min="12" max="12" width="18.42578125" style="34" customWidth="1"/>
    <col min="13" max="256" width="9.140625" style="34"/>
    <col min="257" max="257" width="4.28515625" style="34" customWidth="1"/>
    <col min="258" max="258" width="29.5703125" style="34" customWidth="1"/>
    <col min="259" max="259" width="13" style="34" customWidth="1"/>
    <col min="260" max="260" width="19.5703125" style="34" customWidth="1"/>
    <col min="261" max="262" width="9.140625" style="34" customWidth="1"/>
    <col min="263" max="263" width="16.42578125" style="34" customWidth="1"/>
    <col min="264" max="264" width="14.42578125" style="34" customWidth="1"/>
    <col min="265" max="265" width="16" style="34" customWidth="1"/>
    <col min="266" max="266" width="14.85546875" style="34" customWidth="1"/>
    <col min="267" max="512" width="9.140625" style="34"/>
    <col min="513" max="513" width="4.28515625" style="34" customWidth="1"/>
    <col min="514" max="514" width="29.5703125" style="34" customWidth="1"/>
    <col min="515" max="515" width="13" style="34" customWidth="1"/>
    <col min="516" max="516" width="19.5703125" style="34" customWidth="1"/>
    <col min="517" max="518" width="9.140625" style="34" customWidth="1"/>
    <col min="519" max="519" width="16.42578125" style="34" customWidth="1"/>
    <col min="520" max="520" width="14.42578125" style="34" customWidth="1"/>
    <col min="521" max="521" width="16" style="34" customWidth="1"/>
    <col min="522" max="522" width="14.85546875" style="34" customWidth="1"/>
    <col min="523" max="768" width="9.140625" style="34"/>
    <col min="769" max="769" width="4.28515625" style="34" customWidth="1"/>
    <col min="770" max="770" width="29.5703125" style="34" customWidth="1"/>
    <col min="771" max="771" width="13" style="34" customWidth="1"/>
    <col min="772" max="772" width="19.5703125" style="34" customWidth="1"/>
    <col min="773" max="774" width="9.140625" style="34" customWidth="1"/>
    <col min="775" max="775" width="16.42578125" style="34" customWidth="1"/>
    <col min="776" max="776" width="14.42578125" style="34" customWidth="1"/>
    <col min="777" max="777" width="16" style="34" customWidth="1"/>
    <col min="778" max="778" width="14.85546875" style="34" customWidth="1"/>
    <col min="779" max="1024" width="9.140625" style="34"/>
    <col min="1025" max="1025" width="4.28515625" style="34" customWidth="1"/>
    <col min="1026" max="1026" width="29.5703125" style="34" customWidth="1"/>
    <col min="1027" max="1027" width="13" style="34" customWidth="1"/>
    <col min="1028" max="1028" width="19.5703125" style="34" customWidth="1"/>
    <col min="1029" max="1030" width="9.140625" style="34" customWidth="1"/>
    <col min="1031" max="1031" width="16.42578125" style="34" customWidth="1"/>
    <col min="1032" max="1032" width="14.42578125" style="34" customWidth="1"/>
    <col min="1033" max="1033" width="16" style="34" customWidth="1"/>
    <col min="1034" max="1034" width="14.85546875" style="34" customWidth="1"/>
    <col min="1035" max="1280" width="9.140625" style="34"/>
    <col min="1281" max="1281" width="4.28515625" style="34" customWidth="1"/>
    <col min="1282" max="1282" width="29.5703125" style="34" customWidth="1"/>
    <col min="1283" max="1283" width="13" style="34" customWidth="1"/>
    <col min="1284" max="1284" width="19.5703125" style="34" customWidth="1"/>
    <col min="1285" max="1286" width="9.140625" style="34" customWidth="1"/>
    <col min="1287" max="1287" width="16.42578125" style="34" customWidth="1"/>
    <col min="1288" max="1288" width="14.42578125" style="34" customWidth="1"/>
    <col min="1289" max="1289" width="16" style="34" customWidth="1"/>
    <col min="1290" max="1290" width="14.85546875" style="34" customWidth="1"/>
    <col min="1291" max="1536" width="9.140625" style="34"/>
    <col min="1537" max="1537" width="4.28515625" style="34" customWidth="1"/>
    <col min="1538" max="1538" width="29.5703125" style="34" customWidth="1"/>
    <col min="1539" max="1539" width="13" style="34" customWidth="1"/>
    <col min="1540" max="1540" width="19.5703125" style="34" customWidth="1"/>
    <col min="1541" max="1542" width="9.140625" style="34" customWidth="1"/>
    <col min="1543" max="1543" width="16.42578125" style="34" customWidth="1"/>
    <col min="1544" max="1544" width="14.42578125" style="34" customWidth="1"/>
    <col min="1545" max="1545" width="16" style="34" customWidth="1"/>
    <col min="1546" max="1546" width="14.85546875" style="34" customWidth="1"/>
    <col min="1547" max="1792" width="9.140625" style="34"/>
    <col min="1793" max="1793" width="4.28515625" style="34" customWidth="1"/>
    <col min="1794" max="1794" width="29.5703125" style="34" customWidth="1"/>
    <col min="1795" max="1795" width="13" style="34" customWidth="1"/>
    <col min="1796" max="1796" width="19.5703125" style="34" customWidth="1"/>
    <col min="1797" max="1798" width="9.140625" style="34" customWidth="1"/>
    <col min="1799" max="1799" width="16.42578125" style="34" customWidth="1"/>
    <col min="1800" max="1800" width="14.42578125" style="34" customWidth="1"/>
    <col min="1801" max="1801" width="16" style="34" customWidth="1"/>
    <col min="1802" max="1802" width="14.85546875" style="34" customWidth="1"/>
    <col min="1803" max="2048" width="9.140625" style="34"/>
    <col min="2049" max="2049" width="4.28515625" style="34" customWidth="1"/>
    <col min="2050" max="2050" width="29.5703125" style="34" customWidth="1"/>
    <col min="2051" max="2051" width="13" style="34" customWidth="1"/>
    <col min="2052" max="2052" width="19.5703125" style="34" customWidth="1"/>
    <col min="2053" max="2054" width="9.140625" style="34" customWidth="1"/>
    <col min="2055" max="2055" width="16.42578125" style="34" customWidth="1"/>
    <col min="2056" max="2056" width="14.42578125" style="34" customWidth="1"/>
    <col min="2057" max="2057" width="16" style="34" customWidth="1"/>
    <col min="2058" max="2058" width="14.85546875" style="34" customWidth="1"/>
    <col min="2059" max="2304" width="9.140625" style="34"/>
    <col min="2305" max="2305" width="4.28515625" style="34" customWidth="1"/>
    <col min="2306" max="2306" width="29.5703125" style="34" customWidth="1"/>
    <col min="2307" max="2307" width="13" style="34" customWidth="1"/>
    <col min="2308" max="2308" width="19.5703125" style="34" customWidth="1"/>
    <col min="2309" max="2310" width="9.140625" style="34" customWidth="1"/>
    <col min="2311" max="2311" width="16.42578125" style="34" customWidth="1"/>
    <col min="2312" max="2312" width="14.42578125" style="34" customWidth="1"/>
    <col min="2313" max="2313" width="16" style="34" customWidth="1"/>
    <col min="2314" max="2314" width="14.85546875" style="34" customWidth="1"/>
    <col min="2315" max="2560" width="9.140625" style="34"/>
    <col min="2561" max="2561" width="4.28515625" style="34" customWidth="1"/>
    <col min="2562" max="2562" width="29.5703125" style="34" customWidth="1"/>
    <col min="2563" max="2563" width="13" style="34" customWidth="1"/>
    <col min="2564" max="2564" width="19.5703125" style="34" customWidth="1"/>
    <col min="2565" max="2566" width="9.140625" style="34" customWidth="1"/>
    <col min="2567" max="2567" width="16.42578125" style="34" customWidth="1"/>
    <col min="2568" max="2568" width="14.42578125" style="34" customWidth="1"/>
    <col min="2569" max="2569" width="16" style="34" customWidth="1"/>
    <col min="2570" max="2570" width="14.85546875" style="34" customWidth="1"/>
    <col min="2571" max="2816" width="9.140625" style="34"/>
    <col min="2817" max="2817" width="4.28515625" style="34" customWidth="1"/>
    <col min="2818" max="2818" width="29.5703125" style="34" customWidth="1"/>
    <col min="2819" max="2819" width="13" style="34" customWidth="1"/>
    <col min="2820" max="2820" width="19.5703125" style="34" customWidth="1"/>
    <col min="2821" max="2822" width="9.140625" style="34" customWidth="1"/>
    <col min="2823" max="2823" width="16.42578125" style="34" customWidth="1"/>
    <col min="2824" max="2824" width="14.42578125" style="34" customWidth="1"/>
    <col min="2825" max="2825" width="16" style="34" customWidth="1"/>
    <col min="2826" max="2826" width="14.85546875" style="34" customWidth="1"/>
    <col min="2827" max="3072" width="9.140625" style="34"/>
    <col min="3073" max="3073" width="4.28515625" style="34" customWidth="1"/>
    <col min="3074" max="3074" width="29.5703125" style="34" customWidth="1"/>
    <col min="3075" max="3075" width="13" style="34" customWidth="1"/>
    <col min="3076" max="3076" width="19.5703125" style="34" customWidth="1"/>
    <col min="3077" max="3078" width="9.140625" style="34" customWidth="1"/>
    <col min="3079" max="3079" width="16.42578125" style="34" customWidth="1"/>
    <col min="3080" max="3080" width="14.42578125" style="34" customWidth="1"/>
    <col min="3081" max="3081" width="16" style="34" customWidth="1"/>
    <col min="3082" max="3082" width="14.85546875" style="34" customWidth="1"/>
    <col min="3083" max="3328" width="9.140625" style="34"/>
    <col min="3329" max="3329" width="4.28515625" style="34" customWidth="1"/>
    <col min="3330" max="3330" width="29.5703125" style="34" customWidth="1"/>
    <col min="3331" max="3331" width="13" style="34" customWidth="1"/>
    <col min="3332" max="3332" width="19.5703125" style="34" customWidth="1"/>
    <col min="3333" max="3334" width="9.140625" style="34" customWidth="1"/>
    <col min="3335" max="3335" width="16.42578125" style="34" customWidth="1"/>
    <col min="3336" max="3336" width="14.42578125" style="34" customWidth="1"/>
    <col min="3337" max="3337" width="16" style="34" customWidth="1"/>
    <col min="3338" max="3338" width="14.85546875" style="34" customWidth="1"/>
    <col min="3339" max="3584" width="9.140625" style="34"/>
    <col min="3585" max="3585" width="4.28515625" style="34" customWidth="1"/>
    <col min="3586" max="3586" width="29.5703125" style="34" customWidth="1"/>
    <col min="3587" max="3587" width="13" style="34" customWidth="1"/>
    <col min="3588" max="3588" width="19.5703125" style="34" customWidth="1"/>
    <col min="3589" max="3590" width="9.140625" style="34" customWidth="1"/>
    <col min="3591" max="3591" width="16.42578125" style="34" customWidth="1"/>
    <col min="3592" max="3592" width="14.42578125" style="34" customWidth="1"/>
    <col min="3593" max="3593" width="16" style="34" customWidth="1"/>
    <col min="3594" max="3594" width="14.85546875" style="34" customWidth="1"/>
    <col min="3595" max="3840" width="9.140625" style="34"/>
    <col min="3841" max="3841" width="4.28515625" style="34" customWidth="1"/>
    <col min="3842" max="3842" width="29.5703125" style="34" customWidth="1"/>
    <col min="3843" max="3843" width="13" style="34" customWidth="1"/>
    <col min="3844" max="3844" width="19.5703125" style="34" customWidth="1"/>
    <col min="3845" max="3846" width="9.140625" style="34" customWidth="1"/>
    <col min="3847" max="3847" width="16.42578125" style="34" customWidth="1"/>
    <col min="3848" max="3848" width="14.42578125" style="34" customWidth="1"/>
    <col min="3849" max="3849" width="16" style="34" customWidth="1"/>
    <col min="3850" max="3850" width="14.85546875" style="34" customWidth="1"/>
    <col min="3851" max="4096" width="9.140625" style="34"/>
    <col min="4097" max="4097" width="4.28515625" style="34" customWidth="1"/>
    <col min="4098" max="4098" width="29.5703125" style="34" customWidth="1"/>
    <col min="4099" max="4099" width="13" style="34" customWidth="1"/>
    <col min="4100" max="4100" width="19.5703125" style="34" customWidth="1"/>
    <col min="4101" max="4102" width="9.140625" style="34" customWidth="1"/>
    <col min="4103" max="4103" width="16.42578125" style="34" customWidth="1"/>
    <col min="4104" max="4104" width="14.42578125" style="34" customWidth="1"/>
    <col min="4105" max="4105" width="16" style="34" customWidth="1"/>
    <col min="4106" max="4106" width="14.85546875" style="34" customWidth="1"/>
    <col min="4107" max="4352" width="9.140625" style="34"/>
    <col min="4353" max="4353" width="4.28515625" style="34" customWidth="1"/>
    <col min="4354" max="4354" width="29.5703125" style="34" customWidth="1"/>
    <col min="4355" max="4355" width="13" style="34" customWidth="1"/>
    <col min="4356" max="4356" width="19.5703125" style="34" customWidth="1"/>
    <col min="4357" max="4358" width="9.140625" style="34" customWidth="1"/>
    <col min="4359" max="4359" width="16.42578125" style="34" customWidth="1"/>
    <col min="4360" max="4360" width="14.42578125" style="34" customWidth="1"/>
    <col min="4361" max="4361" width="16" style="34" customWidth="1"/>
    <col min="4362" max="4362" width="14.85546875" style="34" customWidth="1"/>
    <col min="4363" max="4608" width="9.140625" style="34"/>
    <col min="4609" max="4609" width="4.28515625" style="34" customWidth="1"/>
    <col min="4610" max="4610" width="29.5703125" style="34" customWidth="1"/>
    <col min="4611" max="4611" width="13" style="34" customWidth="1"/>
    <col min="4612" max="4612" width="19.5703125" style="34" customWidth="1"/>
    <col min="4613" max="4614" width="9.140625" style="34" customWidth="1"/>
    <col min="4615" max="4615" width="16.42578125" style="34" customWidth="1"/>
    <col min="4616" max="4616" width="14.42578125" style="34" customWidth="1"/>
    <col min="4617" max="4617" width="16" style="34" customWidth="1"/>
    <col min="4618" max="4618" width="14.85546875" style="34" customWidth="1"/>
    <col min="4619" max="4864" width="9.140625" style="34"/>
    <col min="4865" max="4865" width="4.28515625" style="34" customWidth="1"/>
    <col min="4866" max="4866" width="29.5703125" style="34" customWidth="1"/>
    <col min="4867" max="4867" width="13" style="34" customWidth="1"/>
    <col min="4868" max="4868" width="19.5703125" style="34" customWidth="1"/>
    <col min="4869" max="4870" width="9.140625" style="34" customWidth="1"/>
    <col min="4871" max="4871" width="16.42578125" style="34" customWidth="1"/>
    <col min="4872" max="4872" width="14.42578125" style="34" customWidth="1"/>
    <col min="4873" max="4873" width="16" style="34" customWidth="1"/>
    <col min="4874" max="4874" width="14.85546875" style="34" customWidth="1"/>
    <col min="4875" max="5120" width="9.140625" style="34"/>
    <col min="5121" max="5121" width="4.28515625" style="34" customWidth="1"/>
    <col min="5122" max="5122" width="29.5703125" style="34" customWidth="1"/>
    <col min="5123" max="5123" width="13" style="34" customWidth="1"/>
    <col min="5124" max="5124" width="19.5703125" style="34" customWidth="1"/>
    <col min="5125" max="5126" width="9.140625" style="34" customWidth="1"/>
    <col min="5127" max="5127" width="16.42578125" style="34" customWidth="1"/>
    <col min="5128" max="5128" width="14.42578125" style="34" customWidth="1"/>
    <col min="5129" max="5129" width="16" style="34" customWidth="1"/>
    <col min="5130" max="5130" width="14.85546875" style="34" customWidth="1"/>
    <col min="5131" max="5376" width="9.140625" style="34"/>
    <col min="5377" max="5377" width="4.28515625" style="34" customWidth="1"/>
    <col min="5378" max="5378" width="29.5703125" style="34" customWidth="1"/>
    <col min="5379" max="5379" width="13" style="34" customWidth="1"/>
    <col min="5380" max="5380" width="19.5703125" style="34" customWidth="1"/>
    <col min="5381" max="5382" width="9.140625" style="34" customWidth="1"/>
    <col min="5383" max="5383" width="16.42578125" style="34" customWidth="1"/>
    <col min="5384" max="5384" width="14.42578125" style="34" customWidth="1"/>
    <col min="5385" max="5385" width="16" style="34" customWidth="1"/>
    <col min="5386" max="5386" width="14.85546875" style="34" customWidth="1"/>
    <col min="5387" max="5632" width="9.140625" style="34"/>
    <col min="5633" max="5633" width="4.28515625" style="34" customWidth="1"/>
    <col min="5634" max="5634" width="29.5703125" style="34" customWidth="1"/>
    <col min="5635" max="5635" width="13" style="34" customWidth="1"/>
    <col min="5636" max="5636" width="19.5703125" style="34" customWidth="1"/>
    <col min="5637" max="5638" width="9.140625" style="34" customWidth="1"/>
    <col min="5639" max="5639" width="16.42578125" style="34" customWidth="1"/>
    <col min="5640" max="5640" width="14.42578125" style="34" customWidth="1"/>
    <col min="5641" max="5641" width="16" style="34" customWidth="1"/>
    <col min="5642" max="5642" width="14.85546875" style="34" customWidth="1"/>
    <col min="5643" max="5888" width="9.140625" style="34"/>
    <col min="5889" max="5889" width="4.28515625" style="34" customWidth="1"/>
    <col min="5890" max="5890" width="29.5703125" style="34" customWidth="1"/>
    <col min="5891" max="5891" width="13" style="34" customWidth="1"/>
    <col min="5892" max="5892" width="19.5703125" style="34" customWidth="1"/>
    <col min="5893" max="5894" width="9.140625" style="34" customWidth="1"/>
    <col min="5895" max="5895" width="16.42578125" style="34" customWidth="1"/>
    <col min="5896" max="5896" width="14.42578125" style="34" customWidth="1"/>
    <col min="5897" max="5897" width="16" style="34" customWidth="1"/>
    <col min="5898" max="5898" width="14.85546875" style="34" customWidth="1"/>
    <col min="5899" max="6144" width="9.140625" style="34"/>
    <col min="6145" max="6145" width="4.28515625" style="34" customWidth="1"/>
    <col min="6146" max="6146" width="29.5703125" style="34" customWidth="1"/>
    <col min="6147" max="6147" width="13" style="34" customWidth="1"/>
    <col min="6148" max="6148" width="19.5703125" style="34" customWidth="1"/>
    <col min="6149" max="6150" width="9.140625" style="34" customWidth="1"/>
    <col min="6151" max="6151" width="16.42578125" style="34" customWidth="1"/>
    <col min="6152" max="6152" width="14.42578125" style="34" customWidth="1"/>
    <col min="6153" max="6153" width="16" style="34" customWidth="1"/>
    <col min="6154" max="6154" width="14.85546875" style="34" customWidth="1"/>
    <col min="6155" max="6400" width="9.140625" style="34"/>
    <col min="6401" max="6401" width="4.28515625" style="34" customWidth="1"/>
    <col min="6402" max="6402" width="29.5703125" style="34" customWidth="1"/>
    <col min="6403" max="6403" width="13" style="34" customWidth="1"/>
    <col min="6404" max="6404" width="19.5703125" style="34" customWidth="1"/>
    <col min="6405" max="6406" width="9.140625" style="34" customWidth="1"/>
    <col min="6407" max="6407" width="16.42578125" style="34" customWidth="1"/>
    <col min="6408" max="6408" width="14.42578125" style="34" customWidth="1"/>
    <col min="6409" max="6409" width="16" style="34" customWidth="1"/>
    <col min="6410" max="6410" width="14.85546875" style="34" customWidth="1"/>
    <col min="6411" max="6656" width="9.140625" style="34"/>
    <col min="6657" max="6657" width="4.28515625" style="34" customWidth="1"/>
    <col min="6658" max="6658" width="29.5703125" style="34" customWidth="1"/>
    <col min="6659" max="6659" width="13" style="34" customWidth="1"/>
    <col min="6660" max="6660" width="19.5703125" style="34" customWidth="1"/>
    <col min="6661" max="6662" width="9.140625" style="34" customWidth="1"/>
    <col min="6663" max="6663" width="16.42578125" style="34" customWidth="1"/>
    <col min="6664" max="6664" width="14.42578125" style="34" customWidth="1"/>
    <col min="6665" max="6665" width="16" style="34" customWidth="1"/>
    <col min="6666" max="6666" width="14.85546875" style="34" customWidth="1"/>
    <col min="6667" max="6912" width="9.140625" style="34"/>
    <col min="6913" max="6913" width="4.28515625" style="34" customWidth="1"/>
    <col min="6914" max="6914" width="29.5703125" style="34" customWidth="1"/>
    <col min="6915" max="6915" width="13" style="34" customWidth="1"/>
    <col min="6916" max="6916" width="19.5703125" style="34" customWidth="1"/>
    <col min="6917" max="6918" width="9.140625" style="34" customWidth="1"/>
    <col min="6919" max="6919" width="16.42578125" style="34" customWidth="1"/>
    <col min="6920" max="6920" width="14.42578125" style="34" customWidth="1"/>
    <col min="6921" max="6921" width="16" style="34" customWidth="1"/>
    <col min="6922" max="6922" width="14.85546875" style="34" customWidth="1"/>
    <col min="6923" max="7168" width="9.140625" style="34"/>
    <col min="7169" max="7169" width="4.28515625" style="34" customWidth="1"/>
    <col min="7170" max="7170" width="29.5703125" style="34" customWidth="1"/>
    <col min="7171" max="7171" width="13" style="34" customWidth="1"/>
    <col min="7172" max="7172" width="19.5703125" style="34" customWidth="1"/>
    <col min="7173" max="7174" width="9.140625" style="34" customWidth="1"/>
    <col min="7175" max="7175" width="16.42578125" style="34" customWidth="1"/>
    <col min="7176" max="7176" width="14.42578125" style="34" customWidth="1"/>
    <col min="7177" max="7177" width="16" style="34" customWidth="1"/>
    <col min="7178" max="7178" width="14.85546875" style="34" customWidth="1"/>
    <col min="7179" max="7424" width="9.140625" style="34"/>
    <col min="7425" max="7425" width="4.28515625" style="34" customWidth="1"/>
    <col min="7426" max="7426" width="29.5703125" style="34" customWidth="1"/>
    <col min="7427" max="7427" width="13" style="34" customWidth="1"/>
    <col min="7428" max="7428" width="19.5703125" style="34" customWidth="1"/>
    <col min="7429" max="7430" width="9.140625" style="34" customWidth="1"/>
    <col min="7431" max="7431" width="16.42578125" style="34" customWidth="1"/>
    <col min="7432" max="7432" width="14.42578125" style="34" customWidth="1"/>
    <col min="7433" max="7433" width="16" style="34" customWidth="1"/>
    <col min="7434" max="7434" width="14.85546875" style="34" customWidth="1"/>
    <col min="7435" max="7680" width="9.140625" style="34"/>
    <col min="7681" max="7681" width="4.28515625" style="34" customWidth="1"/>
    <col min="7682" max="7682" width="29.5703125" style="34" customWidth="1"/>
    <col min="7683" max="7683" width="13" style="34" customWidth="1"/>
    <col min="7684" max="7684" width="19.5703125" style="34" customWidth="1"/>
    <col min="7685" max="7686" width="9.140625" style="34" customWidth="1"/>
    <col min="7687" max="7687" width="16.42578125" style="34" customWidth="1"/>
    <col min="7688" max="7688" width="14.42578125" style="34" customWidth="1"/>
    <col min="7689" max="7689" width="16" style="34" customWidth="1"/>
    <col min="7690" max="7690" width="14.85546875" style="34" customWidth="1"/>
    <col min="7691" max="7936" width="9.140625" style="34"/>
    <col min="7937" max="7937" width="4.28515625" style="34" customWidth="1"/>
    <col min="7938" max="7938" width="29.5703125" style="34" customWidth="1"/>
    <col min="7939" max="7939" width="13" style="34" customWidth="1"/>
    <col min="7940" max="7940" width="19.5703125" style="34" customWidth="1"/>
    <col min="7941" max="7942" width="9.140625" style="34" customWidth="1"/>
    <col min="7943" max="7943" width="16.42578125" style="34" customWidth="1"/>
    <col min="7944" max="7944" width="14.42578125" style="34" customWidth="1"/>
    <col min="7945" max="7945" width="16" style="34" customWidth="1"/>
    <col min="7946" max="7946" width="14.85546875" style="34" customWidth="1"/>
    <col min="7947" max="8192" width="9.140625" style="34"/>
    <col min="8193" max="8193" width="4.28515625" style="34" customWidth="1"/>
    <col min="8194" max="8194" width="29.5703125" style="34" customWidth="1"/>
    <col min="8195" max="8195" width="13" style="34" customWidth="1"/>
    <col min="8196" max="8196" width="19.5703125" style="34" customWidth="1"/>
    <col min="8197" max="8198" width="9.140625" style="34" customWidth="1"/>
    <col min="8199" max="8199" width="16.42578125" style="34" customWidth="1"/>
    <col min="8200" max="8200" width="14.42578125" style="34" customWidth="1"/>
    <col min="8201" max="8201" width="16" style="34" customWidth="1"/>
    <col min="8202" max="8202" width="14.85546875" style="34" customWidth="1"/>
    <col min="8203" max="8448" width="9.140625" style="34"/>
    <col min="8449" max="8449" width="4.28515625" style="34" customWidth="1"/>
    <col min="8450" max="8450" width="29.5703125" style="34" customWidth="1"/>
    <col min="8451" max="8451" width="13" style="34" customWidth="1"/>
    <col min="8452" max="8452" width="19.5703125" style="34" customWidth="1"/>
    <col min="8453" max="8454" width="9.140625" style="34" customWidth="1"/>
    <col min="8455" max="8455" width="16.42578125" style="34" customWidth="1"/>
    <col min="8456" max="8456" width="14.42578125" style="34" customWidth="1"/>
    <col min="8457" max="8457" width="16" style="34" customWidth="1"/>
    <col min="8458" max="8458" width="14.85546875" style="34" customWidth="1"/>
    <col min="8459" max="8704" width="9.140625" style="34"/>
    <col min="8705" max="8705" width="4.28515625" style="34" customWidth="1"/>
    <col min="8706" max="8706" width="29.5703125" style="34" customWidth="1"/>
    <col min="8707" max="8707" width="13" style="34" customWidth="1"/>
    <col min="8708" max="8708" width="19.5703125" style="34" customWidth="1"/>
    <col min="8709" max="8710" width="9.140625" style="34" customWidth="1"/>
    <col min="8711" max="8711" width="16.42578125" style="34" customWidth="1"/>
    <col min="8712" max="8712" width="14.42578125" style="34" customWidth="1"/>
    <col min="8713" max="8713" width="16" style="34" customWidth="1"/>
    <col min="8714" max="8714" width="14.85546875" style="34" customWidth="1"/>
    <col min="8715" max="8960" width="9.140625" style="34"/>
    <col min="8961" max="8961" width="4.28515625" style="34" customWidth="1"/>
    <col min="8962" max="8962" width="29.5703125" style="34" customWidth="1"/>
    <col min="8963" max="8963" width="13" style="34" customWidth="1"/>
    <col min="8964" max="8964" width="19.5703125" style="34" customWidth="1"/>
    <col min="8965" max="8966" width="9.140625" style="34" customWidth="1"/>
    <col min="8967" max="8967" width="16.42578125" style="34" customWidth="1"/>
    <col min="8968" max="8968" width="14.42578125" style="34" customWidth="1"/>
    <col min="8969" max="8969" width="16" style="34" customWidth="1"/>
    <col min="8970" max="8970" width="14.85546875" style="34" customWidth="1"/>
    <col min="8971" max="9216" width="9.140625" style="34"/>
    <col min="9217" max="9217" width="4.28515625" style="34" customWidth="1"/>
    <col min="9218" max="9218" width="29.5703125" style="34" customWidth="1"/>
    <col min="9219" max="9219" width="13" style="34" customWidth="1"/>
    <col min="9220" max="9220" width="19.5703125" style="34" customWidth="1"/>
    <col min="9221" max="9222" width="9.140625" style="34" customWidth="1"/>
    <col min="9223" max="9223" width="16.42578125" style="34" customWidth="1"/>
    <col min="9224" max="9224" width="14.42578125" style="34" customWidth="1"/>
    <col min="9225" max="9225" width="16" style="34" customWidth="1"/>
    <col min="9226" max="9226" width="14.85546875" style="34" customWidth="1"/>
    <col min="9227" max="9472" width="9.140625" style="34"/>
    <col min="9473" max="9473" width="4.28515625" style="34" customWidth="1"/>
    <col min="9474" max="9474" width="29.5703125" style="34" customWidth="1"/>
    <col min="9475" max="9475" width="13" style="34" customWidth="1"/>
    <col min="9476" max="9476" width="19.5703125" style="34" customWidth="1"/>
    <col min="9477" max="9478" width="9.140625" style="34" customWidth="1"/>
    <col min="9479" max="9479" width="16.42578125" style="34" customWidth="1"/>
    <col min="9480" max="9480" width="14.42578125" style="34" customWidth="1"/>
    <col min="9481" max="9481" width="16" style="34" customWidth="1"/>
    <col min="9482" max="9482" width="14.85546875" style="34" customWidth="1"/>
    <col min="9483" max="9728" width="9.140625" style="34"/>
    <col min="9729" max="9729" width="4.28515625" style="34" customWidth="1"/>
    <col min="9730" max="9730" width="29.5703125" style="34" customWidth="1"/>
    <col min="9731" max="9731" width="13" style="34" customWidth="1"/>
    <col min="9732" max="9732" width="19.5703125" style="34" customWidth="1"/>
    <col min="9733" max="9734" width="9.140625" style="34" customWidth="1"/>
    <col min="9735" max="9735" width="16.42578125" style="34" customWidth="1"/>
    <col min="9736" max="9736" width="14.42578125" style="34" customWidth="1"/>
    <col min="9737" max="9737" width="16" style="34" customWidth="1"/>
    <col min="9738" max="9738" width="14.85546875" style="34" customWidth="1"/>
    <col min="9739" max="9984" width="9.140625" style="34"/>
    <col min="9985" max="9985" width="4.28515625" style="34" customWidth="1"/>
    <col min="9986" max="9986" width="29.5703125" style="34" customWidth="1"/>
    <col min="9987" max="9987" width="13" style="34" customWidth="1"/>
    <col min="9988" max="9988" width="19.5703125" style="34" customWidth="1"/>
    <col min="9989" max="9990" width="9.140625" style="34" customWidth="1"/>
    <col min="9991" max="9991" width="16.42578125" style="34" customWidth="1"/>
    <col min="9992" max="9992" width="14.42578125" style="34" customWidth="1"/>
    <col min="9993" max="9993" width="16" style="34" customWidth="1"/>
    <col min="9994" max="9994" width="14.85546875" style="34" customWidth="1"/>
    <col min="9995" max="10240" width="9.140625" style="34"/>
    <col min="10241" max="10241" width="4.28515625" style="34" customWidth="1"/>
    <col min="10242" max="10242" width="29.5703125" style="34" customWidth="1"/>
    <col min="10243" max="10243" width="13" style="34" customWidth="1"/>
    <col min="10244" max="10244" width="19.5703125" style="34" customWidth="1"/>
    <col min="10245" max="10246" width="9.140625" style="34" customWidth="1"/>
    <col min="10247" max="10247" width="16.42578125" style="34" customWidth="1"/>
    <col min="10248" max="10248" width="14.42578125" style="34" customWidth="1"/>
    <col min="10249" max="10249" width="16" style="34" customWidth="1"/>
    <col min="10250" max="10250" width="14.85546875" style="34" customWidth="1"/>
    <col min="10251" max="10496" width="9.140625" style="34"/>
    <col min="10497" max="10497" width="4.28515625" style="34" customWidth="1"/>
    <col min="10498" max="10498" width="29.5703125" style="34" customWidth="1"/>
    <col min="10499" max="10499" width="13" style="34" customWidth="1"/>
    <col min="10500" max="10500" width="19.5703125" style="34" customWidth="1"/>
    <col min="10501" max="10502" width="9.140625" style="34" customWidth="1"/>
    <col min="10503" max="10503" width="16.42578125" style="34" customWidth="1"/>
    <col min="10504" max="10504" width="14.42578125" style="34" customWidth="1"/>
    <col min="10505" max="10505" width="16" style="34" customWidth="1"/>
    <col min="10506" max="10506" width="14.85546875" style="34" customWidth="1"/>
    <col min="10507" max="10752" width="9.140625" style="34"/>
    <col min="10753" max="10753" width="4.28515625" style="34" customWidth="1"/>
    <col min="10754" max="10754" width="29.5703125" style="34" customWidth="1"/>
    <col min="10755" max="10755" width="13" style="34" customWidth="1"/>
    <col min="10756" max="10756" width="19.5703125" style="34" customWidth="1"/>
    <col min="10757" max="10758" width="9.140625" style="34" customWidth="1"/>
    <col min="10759" max="10759" width="16.42578125" style="34" customWidth="1"/>
    <col min="10760" max="10760" width="14.42578125" style="34" customWidth="1"/>
    <col min="10761" max="10761" width="16" style="34" customWidth="1"/>
    <col min="10762" max="10762" width="14.85546875" style="34" customWidth="1"/>
    <col min="10763" max="11008" width="9.140625" style="34"/>
    <col min="11009" max="11009" width="4.28515625" style="34" customWidth="1"/>
    <col min="11010" max="11010" width="29.5703125" style="34" customWidth="1"/>
    <col min="11011" max="11011" width="13" style="34" customWidth="1"/>
    <col min="11012" max="11012" width="19.5703125" style="34" customWidth="1"/>
    <col min="11013" max="11014" width="9.140625" style="34" customWidth="1"/>
    <col min="11015" max="11015" width="16.42578125" style="34" customWidth="1"/>
    <col min="11016" max="11016" width="14.42578125" style="34" customWidth="1"/>
    <col min="11017" max="11017" width="16" style="34" customWidth="1"/>
    <col min="11018" max="11018" width="14.85546875" style="34" customWidth="1"/>
    <col min="11019" max="11264" width="9.140625" style="34"/>
    <col min="11265" max="11265" width="4.28515625" style="34" customWidth="1"/>
    <col min="11266" max="11266" width="29.5703125" style="34" customWidth="1"/>
    <col min="11267" max="11267" width="13" style="34" customWidth="1"/>
    <col min="11268" max="11268" width="19.5703125" style="34" customWidth="1"/>
    <col min="11269" max="11270" width="9.140625" style="34" customWidth="1"/>
    <col min="11271" max="11271" width="16.42578125" style="34" customWidth="1"/>
    <col min="11272" max="11272" width="14.42578125" style="34" customWidth="1"/>
    <col min="11273" max="11273" width="16" style="34" customWidth="1"/>
    <col min="11274" max="11274" width="14.85546875" style="34" customWidth="1"/>
    <col min="11275" max="11520" width="9.140625" style="34"/>
    <col min="11521" max="11521" width="4.28515625" style="34" customWidth="1"/>
    <col min="11522" max="11522" width="29.5703125" style="34" customWidth="1"/>
    <col min="11523" max="11523" width="13" style="34" customWidth="1"/>
    <col min="11524" max="11524" width="19.5703125" style="34" customWidth="1"/>
    <col min="11525" max="11526" width="9.140625" style="34" customWidth="1"/>
    <col min="11527" max="11527" width="16.42578125" style="34" customWidth="1"/>
    <col min="11528" max="11528" width="14.42578125" style="34" customWidth="1"/>
    <col min="11529" max="11529" width="16" style="34" customWidth="1"/>
    <col min="11530" max="11530" width="14.85546875" style="34" customWidth="1"/>
    <col min="11531" max="11776" width="9.140625" style="34"/>
    <col min="11777" max="11777" width="4.28515625" style="34" customWidth="1"/>
    <col min="11778" max="11778" width="29.5703125" style="34" customWidth="1"/>
    <col min="11779" max="11779" width="13" style="34" customWidth="1"/>
    <col min="11780" max="11780" width="19.5703125" style="34" customWidth="1"/>
    <col min="11781" max="11782" width="9.140625" style="34" customWidth="1"/>
    <col min="11783" max="11783" width="16.42578125" style="34" customWidth="1"/>
    <col min="11784" max="11784" width="14.42578125" style="34" customWidth="1"/>
    <col min="11785" max="11785" width="16" style="34" customWidth="1"/>
    <col min="11786" max="11786" width="14.85546875" style="34" customWidth="1"/>
    <col min="11787" max="12032" width="9.140625" style="34"/>
    <col min="12033" max="12033" width="4.28515625" style="34" customWidth="1"/>
    <col min="12034" max="12034" width="29.5703125" style="34" customWidth="1"/>
    <col min="12035" max="12035" width="13" style="34" customWidth="1"/>
    <col min="12036" max="12036" width="19.5703125" style="34" customWidth="1"/>
    <col min="12037" max="12038" width="9.140625" style="34" customWidth="1"/>
    <col min="12039" max="12039" width="16.42578125" style="34" customWidth="1"/>
    <col min="12040" max="12040" width="14.42578125" style="34" customWidth="1"/>
    <col min="12041" max="12041" width="16" style="34" customWidth="1"/>
    <col min="12042" max="12042" width="14.85546875" style="34" customWidth="1"/>
    <col min="12043" max="12288" width="9.140625" style="34"/>
    <col min="12289" max="12289" width="4.28515625" style="34" customWidth="1"/>
    <col min="12290" max="12290" width="29.5703125" style="34" customWidth="1"/>
    <col min="12291" max="12291" width="13" style="34" customWidth="1"/>
    <col min="12292" max="12292" width="19.5703125" style="34" customWidth="1"/>
    <col min="12293" max="12294" width="9.140625" style="34" customWidth="1"/>
    <col min="12295" max="12295" width="16.42578125" style="34" customWidth="1"/>
    <col min="12296" max="12296" width="14.42578125" style="34" customWidth="1"/>
    <col min="12297" max="12297" width="16" style="34" customWidth="1"/>
    <col min="12298" max="12298" width="14.85546875" style="34" customWidth="1"/>
    <col min="12299" max="12544" width="9.140625" style="34"/>
    <col min="12545" max="12545" width="4.28515625" style="34" customWidth="1"/>
    <col min="12546" max="12546" width="29.5703125" style="34" customWidth="1"/>
    <col min="12547" max="12547" width="13" style="34" customWidth="1"/>
    <col min="12548" max="12548" width="19.5703125" style="34" customWidth="1"/>
    <col min="12549" max="12550" width="9.140625" style="34" customWidth="1"/>
    <col min="12551" max="12551" width="16.42578125" style="34" customWidth="1"/>
    <col min="12552" max="12552" width="14.42578125" style="34" customWidth="1"/>
    <col min="12553" max="12553" width="16" style="34" customWidth="1"/>
    <col min="12554" max="12554" width="14.85546875" style="34" customWidth="1"/>
    <col min="12555" max="12800" width="9.140625" style="34"/>
    <col min="12801" max="12801" width="4.28515625" style="34" customWidth="1"/>
    <col min="12802" max="12802" width="29.5703125" style="34" customWidth="1"/>
    <col min="12803" max="12803" width="13" style="34" customWidth="1"/>
    <col min="12804" max="12804" width="19.5703125" style="34" customWidth="1"/>
    <col min="12805" max="12806" width="9.140625" style="34" customWidth="1"/>
    <col min="12807" max="12807" width="16.42578125" style="34" customWidth="1"/>
    <col min="12808" max="12808" width="14.42578125" style="34" customWidth="1"/>
    <col min="12809" max="12809" width="16" style="34" customWidth="1"/>
    <col min="12810" max="12810" width="14.85546875" style="34" customWidth="1"/>
    <col min="12811" max="13056" width="9.140625" style="34"/>
    <col min="13057" max="13057" width="4.28515625" style="34" customWidth="1"/>
    <col min="13058" max="13058" width="29.5703125" style="34" customWidth="1"/>
    <col min="13059" max="13059" width="13" style="34" customWidth="1"/>
    <col min="13060" max="13060" width="19.5703125" style="34" customWidth="1"/>
    <col min="13061" max="13062" width="9.140625" style="34" customWidth="1"/>
    <col min="13063" max="13063" width="16.42578125" style="34" customWidth="1"/>
    <col min="13064" max="13064" width="14.42578125" style="34" customWidth="1"/>
    <col min="13065" max="13065" width="16" style="34" customWidth="1"/>
    <col min="13066" max="13066" width="14.85546875" style="34" customWidth="1"/>
    <col min="13067" max="13312" width="9.140625" style="34"/>
    <col min="13313" max="13313" width="4.28515625" style="34" customWidth="1"/>
    <col min="13314" max="13314" width="29.5703125" style="34" customWidth="1"/>
    <col min="13315" max="13315" width="13" style="34" customWidth="1"/>
    <col min="13316" max="13316" width="19.5703125" style="34" customWidth="1"/>
    <col min="13317" max="13318" width="9.140625" style="34" customWidth="1"/>
    <col min="13319" max="13319" width="16.42578125" style="34" customWidth="1"/>
    <col min="13320" max="13320" width="14.42578125" style="34" customWidth="1"/>
    <col min="13321" max="13321" width="16" style="34" customWidth="1"/>
    <col min="13322" max="13322" width="14.85546875" style="34" customWidth="1"/>
    <col min="13323" max="13568" width="9.140625" style="34"/>
    <col min="13569" max="13569" width="4.28515625" style="34" customWidth="1"/>
    <col min="13570" max="13570" width="29.5703125" style="34" customWidth="1"/>
    <col min="13571" max="13571" width="13" style="34" customWidth="1"/>
    <col min="13572" max="13572" width="19.5703125" style="34" customWidth="1"/>
    <col min="13573" max="13574" width="9.140625" style="34" customWidth="1"/>
    <col min="13575" max="13575" width="16.42578125" style="34" customWidth="1"/>
    <col min="13576" max="13576" width="14.42578125" style="34" customWidth="1"/>
    <col min="13577" max="13577" width="16" style="34" customWidth="1"/>
    <col min="13578" max="13578" width="14.85546875" style="34" customWidth="1"/>
    <col min="13579" max="13824" width="9.140625" style="34"/>
    <col min="13825" max="13825" width="4.28515625" style="34" customWidth="1"/>
    <col min="13826" max="13826" width="29.5703125" style="34" customWidth="1"/>
    <col min="13827" max="13827" width="13" style="34" customWidth="1"/>
    <col min="13828" max="13828" width="19.5703125" style="34" customWidth="1"/>
    <col min="13829" max="13830" width="9.140625" style="34" customWidth="1"/>
    <col min="13831" max="13831" width="16.42578125" style="34" customWidth="1"/>
    <col min="13832" max="13832" width="14.42578125" style="34" customWidth="1"/>
    <col min="13833" max="13833" width="16" style="34" customWidth="1"/>
    <col min="13834" max="13834" width="14.85546875" style="34" customWidth="1"/>
    <col min="13835" max="14080" width="9.140625" style="34"/>
    <col min="14081" max="14081" width="4.28515625" style="34" customWidth="1"/>
    <col min="14082" max="14082" width="29.5703125" style="34" customWidth="1"/>
    <col min="14083" max="14083" width="13" style="34" customWidth="1"/>
    <col min="14084" max="14084" width="19.5703125" style="34" customWidth="1"/>
    <col min="14085" max="14086" width="9.140625" style="34" customWidth="1"/>
    <col min="14087" max="14087" width="16.42578125" style="34" customWidth="1"/>
    <col min="14088" max="14088" width="14.42578125" style="34" customWidth="1"/>
    <col min="14089" max="14089" width="16" style="34" customWidth="1"/>
    <col min="14090" max="14090" width="14.85546875" style="34" customWidth="1"/>
    <col min="14091" max="14336" width="9.140625" style="34"/>
    <col min="14337" max="14337" width="4.28515625" style="34" customWidth="1"/>
    <col min="14338" max="14338" width="29.5703125" style="34" customWidth="1"/>
    <col min="14339" max="14339" width="13" style="34" customWidth="1"/>
    <col min="14340" max="14340" width="19.5703125" style="34" customWidth="1"/>
    <col min="14341" max="14342" width="9.140625" style="34" customWidth="1"/>
    <col min="14343" max="14343" width="16.42578125" style="34" customWidth="1"/>
    <col min="14344" max="14344" width="14.42578125" style="34" customWidth="1"/>
    <col min="14345" max="14345" width="16" style="34" customWidth="1"/>
    <col min="14346" max="14346" width="14.85546875" style="34" customWidth="1"/>
    <col min="14347" max="14592" width="9.140625" style="34"/>
    <col min="14593" max="14593" width="4.28515625" style="34" customWidth="1"/>
    <col min="14594" max="14594" width="29.5703125" style="34" customWidth="1"/>
    <col min="14595" max="14595" width="13" style="34" customWidth="1"/>
    <col min="14596" max="14596" width="19.5703125" style="34" customWidth="1"/>
    <col min="14597" max="14598" width="9.140625" style="34" customWidth="1"/>
    <col min="14599" max="14599" width="16.42578125" style="34" customWidth="1"/>
    <col min="14600" max="14600" width="14.42578125" style="34" customWidth="1"/>
    <col min="14601" max="14601" width="16" style="34" customWidth="1"/>
    <col min="14602" max="14602" width="14.85546875" style="34" customWidth="1"/>
    <col min="14603" max="14848" width="9.140625" style="34"/>
    <col min="14849" max="14849" width="4.28515625" style="34" customWidth="1"/>
    <col min="14850" max="14850" width="29.5703125" style="34" customWidth="1"/>
    <col min="14851" max="14851" width="13" style="34" customWidth="1"/>
    <col min="14852" max="14852" width="19.5703125" style="34" customWidth="1"/>
    <col min="14853" max="14854" width="9.140625" style="34" customWidth="1"/>
    <col min="14855" max="14855" width="16.42578125" style="34" customWidth="1"/>
    <col min="14856" max="14856" width="14.42578125" style="34" customWidth="1"/>
    <col min="14857" max="14857" width="16" style="34" customWidth="1"/>
    <col min="14858" max="14858" width="14.85546875" style="34" customWidth="1"/>
    <col min="14859" max="15104" width="9.140625" style="34"/>
    <col min="15105" max="15105" width="4.28515625" style="34" customWidth="1"/>
    <col min="15106" max="15106" width="29.5703125" style="34" customWidth="1"/>
    <col min="15107" max="15107" width="13" style="34" customWidth="1"/>
    <col min="15108" max="15108" width="19.5703125" style="34" customWidth="1"/>
    <col min="15109" max="15110" width="9.140625" style="34" customWidth="1"/>
    <col min="15111" max="15111" width="16.42578125" style="34" customWidth="1"/>
    <col min="15112" max="15112" width="14.42578125" style="34" customWidth="1"/>
    <col min="15113" max="15113" width="16" style="34" customWidth="1"/>
    <col min="15114" max="15114" width="14.85546875" style="34" customWidth="1"/>
    <col min="15115" max="15360" width="9.140625" style="34"/>
    <col min="15361" max="15361" width="4.28515625" style="34" customWidth="1"/>
    <col min="15362" max="15362" width="29.5703125" style="34" customWidth="1"/>
    <col min="15363" max="15363" width="13" style="34" customWidth="1"/>
    <col min="15364" max="15364" width="19.5703125" style="34" customWidth="1"/>
    <col min="15365" max="15366" width="9.140625" style="34" customWidth="1"/>
    <col min="15367" max="15367" width="16.42578125" style="34" customWidth="1"/>
    <col min="15368" max="15368" width="14.42578125" style="34" customWidth="1"/>
    <col min="15369" max="15369" width="16" style="34" customWidth="1"/>
    <col min="15370" max="15370" width="14.85546875" style="34" customWidth="1"/>
    <col min="15371" max="15616" width="9.140625" style="34"/>
    <col min="15617" max="15617" width="4.28515625" style="34" customWidth="1"/>
    <col min="15618" max="15618" width="29.5703125" style="34" customWidth="1"/>
    <col min="15619" max="15619" width="13" style="34" customWidth="1"/>
    <col min="15620" max="15620" width="19.5703125" style="34" customWidth="1"/>
    <col min="15621" max="15622" width="9.140625" style="34" customWidth="1"/>
    <col min="15623" max="15623" width="16.42578125" style="34" customWidth="1"/>
    <col min="15624" max="15624" width="14.42578125" style="34" customWidth="1"/>
    <col min="15625" max="15625" width="16" style="34" customWidth="1"/>
    <col min="15626" max="15626" width="14.85546875" style="34" customWidth="1"/>
    <col min="15627" max="15872" width="9.140625" style="34"/>
    <col min="15873" max="15873" width="4.28515625" style="34" customWidth="1"/>
    <col min="15874" max="15874" width="29.5703125" style="34" customWidth="1"/>
    <col min="15875" max="15875" width="13" style="34" customWidth="1"/>
    <col min="15876" max="15876" width="19.5703125" style="34" customWidth="1"/>
    <col min="15877" max="15878" width="9.140625" style="34" customWidth="1"/>
    <col min="15879" max="15879" width="16.42578125" style="34" customWidth="1"/>
    <col min="15880" max="15880" width="14.42578125" style="34" customWidth="1"/>
    <col min="15881" max="15881" width="16" style="34" customWidth="1"/>
    <col min="15882" max="15882" width="14.85546875" style="34" customWidth="1"/>
    <col min="15883" max="16128" width="9.140625" style="34"/>
    <col min="16129" max="16129" width="4.28515625" style="34" customWidth="1"/>
    <col min="16130" max="16130" width="29.5703125" style="34" customWidth="1"/>
    <col min="16131" max="16131" width="13" style="34" customWidth="1"/>
    <col min="16132" max="16132" width="19.5703125" style="34" customWidth="1"/>
    <col min="16133" max="16134" width="9.140625" style="34" customWidth="1"/>
    <col min="16135" max="16135" width="16.42578125" style="34" customWidth="1"/>
    <col min="16136" max="16136" width="14.42578125" style="34" customWidth="1"/>
    <col min="16137" max="16137" width="16" style="34" customWidth="1"/>
    <col min="16138" max="16138" width="14.85546875" style="34" customWidth="1"/>
    <col min="16139" max="16384" width="9.140625" style="34"/>
  </cols>
  <sheetData>
    <row r="1" spans="1:12" ht="18.75" x14ac:dyDescent="0.3">
      <c r="A1" s="489" t="s">
        <v>234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</row>
    <row r="2" spans="1:12" ht="18.75" x14ac:dyDescent="0.3">
      <c r="A2" s="489" t="s">
        <v>130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2" ht="56.25" customHeight="1" x14ac:dyDescent="0.25">
      <c r="A3" s="528" t="s">
        <v>436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</row>
    <row r="4" spans="1:12" ht="18.75" hidden="1" x14ac:dyDescent="0.25">
      <c r="A4" s="169"/>
      <c r="B4" s="169"/>
      <c r="C4" s="169"/>
      <c r="D4" s="169"/>
      <c r="E4" s="169"/>
      <c r="F4" s="169"/>
      <c r="G4" s="169"/>
      <c r="H4" s="169"/>
      <c r="I4" s="169"/>
      <c r="J4" s="169"/>
    </row>
    <row r="5" spans="1:12" ht="18.75" hidden="1" x14ac:dyDescent="0.25">
      <c r="A5" s="99" t="s">
        <v>188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2" ht="18.75" x14ac:dyDescent="0.25">
      <c r="A6" s="170"/>
      <c r="B6" s="170"/>
      <c r="C6" s="170"/>
      <c r="D6" s="170"/>
      <c r="E6" s="170"/>
      <c r="F6" s="170"/>
      <c r="G6" s="170"/>
      <c r="H6" s="170"/>
      <c r="I6" s="43"/>
    </row>
    <row r="7" spans="1:12" ht="18" customHeight="1" x14ac:dyDescent="0.25">
      <c r="A7" s="529" t="s">
        <v>105</v>
      </c>
      <c r="B7" s="529" t="s">
        <v>106</v>
      </c>
      <c r="C7" s="529" t="s">
        <v>107</v>
      </c>
      <c r="D7" s="530" t="s">
        <v>108</v>
      </c>
      <c r="E7" s="531"/>
      <c r="F7" s="531"/>
      <c r="G7" s="531"/>
      <c r="H7" s="531"/>
      <c r="I7" s="531"/>
      <c r="J7" s="531"/>
      <c r="K7" s="531"/>
      <c r="L7" s="532"/>
    </row>
    <row r="8" spans="1:12" ht="63" customHeight="1" x14ac:dyDescent="0.25">
      <c r="A8" s="529"/>
      <c r="B8" s="529"/>
      <c r="C8" s="529"/>
      <c r="D8" s="174" t="s">
        <v>109</v>
      </c>
      <c r="E8" s="174" t="s">
        <v>96</v>
      </c>
      <c r="F8" s="174" t="s">
        <v>97</v>
      </c>
      <c r="G8" s="529" t="s">
        <v>110</v>
      </c>
      <c r="H8" s="529"/>
      <c r="I8" s="174" t="s">
        <v>111</v>
      </c>
      <c r="J8" s="176" t="s">
        <v>112</v>
      </c>
      <c r="K8" s="176" t="str">
        <f>CONCATENATE("К-т инф. ",'Сводная ПИР'!D12," 
")</f>
        <v xml:space="preserve">К-т инф. 1 кв. 2026г. 
</v>
      </c>
      <c r="L8" s="176" t="s">
        <v>180</v>
      </c>
    </row>
    <row r="9" spans="1:12" x14ac:dyDescent="0.25">
      <c r="A9" s="538">
        <v>1</v>
      </c>
      <c r="B9" s="91" t="s">
        <v>319</v>
      </c>
      <c r="C9" s="427">
        <v>123.8</v>
      </c>
      <c r="D9" s="202" t="s">
        <v>320</v>
      </c>
      <c r="E9" s="201">
        <v>21600</v>
      </c>
      <c r="F9" s="201"/>
      <c r="G9" s="203"/>
      <c r="H9" s="204"/>
      <c r="I9" s="205">
        <f>SUM(I10:I11)</f>
        <v>1</v>
      </c>
      <c r="J9" s="182">
        <f>E9+F9*C9</f>
        <v>21600</v>
      </c>
      <c r="K9" s="182"/>
      <c r="L9" s="182"/>
    </row>
    <row r="10" spans="1:12" ht="31.5" x14ac:dyDescent="0.25">
      <c r="A10" s="533"/>
      <c r="B10" s="98" t="s">
        <v>136</v>
      </c>
      <c r="C10" s="302">
        <v>26.8</v>
      </c>
      <c r="D10" s="93" t="s">
        <v>322</v>
      </c>
      <c r="E10" s="64">
        <f>0.8*0.8</f>
        <v>0.64</v>
      </c>
      <c r="F10" s="201"/>
      <c r="G10" s="206" t="s">
        <v>429</v>
      </c>
      <c r="H10" s="207">
        <v>1.9</v>
      </c>
      <c r="I10" s="96">
        <f>C10/C9</f>
        <v>0.2165</v>
      </c>
      <c r="J10" s="97">
        <f>E10*H10*I10*J9</f>
        <v>5686.5</v>
      </c>
      <c r="K10" s="187">
        <v>7.5549999999999997</v>
      </c>
      <c r="L10" s="188">
        <f t="shared" ref="L10:L13" si="0">ROUND(J10*K10,2)</f>
        <v>42961.51</v>
      </c>
    </row>
    <row r="11" spans="1:12" ht="31.5" x14ac:dyDescent="0.25">
      <c r="A11" s="533"/>
      <c r="B11" s="98" t="s">
        <v>140</v>
      </c>
      <c r="C11" s="302">
        <v>97</v>
      </c>
      <c r="D11" s="93" t="s">
        <v>322</v>
      </c>
      <c r="E11" s="64">
        <f>0.8*0.8</f>
        <v>0.64</v>
      </c>
      <c r="F11" s="92"/>
      <c r="G11" s="206" t="s">
        <v>431</v>
      </c>
      <c r="H11" s="207">
        <v>3</v>
      </c>
      <c r="I11" s="96">
        <f>C11/C9</f>
        <v>0.78349999999999997</v>
      </c>
      <c r="J11" s="97">
        <f>E11*H11*I11*J9</f>
        <v>32493.31</v>
      </c>
      <c r="K11" s="187">
        <v>7.5549999999999997</v>
      </c>
      <c r="L11" s="188">
        <f>ROUND(J11*K11,2)</f>
        <v>245486.96</v>
      </c>
    </row>
    <row r="12" spans="1:12" ht="31.5" hidden="1" x14ac:dyDescent="0.25">
      <c r="A12" s="533"/>
      <c r="B12" s="98" t="s">
        <v>140</v>
      </c>
      <c r="C12" s="425">
        <v>15</v>
      </c>
      <c r="D12" s="93" t="s">
        <v>322</v>
      </c>
      <c r="E12" s="64">
        <f>0.8*0.8</f>
        <v>0.64</v>
      </c>
      <c r="F12" s="178"/>
      <c r="G12" s="206" t="s">
        <v>432</v>
      </c>
      <c r="H12" s="207">
        <v>3.65</v>
      </c>
      <c r="I12" s="208">
        <f>C12/C9</f>
        <v>0.1212</v>
      </c>
      <c r="J12" s="188">
        <f>E12*H12*I12*J9</f>
        <v>6115.46</v>
      </c>
      <c r="K12" s="187">
        <f>'Сводная ПИР'!C12</f>
        <v>9.8040000000000003</v>
      </c>
      <c r="L12" s="188">
        <f>ROUND(J12*K12,2)</f>
        <v>59955.97</v>
      </c>
    </row>
    <row r="13" spans="1:12" ht="31.5" hidden="1" x14ac:dyDescent="0.25">
      <c r="A13" s="533"/>
      <c r="B13" s="98" t="s">
        <v>435</v>
      </c>
      <c r="C13" s="302">
        <v>82</v>
      </c>
      <c r="D13" s="93" t="s">
        <v>433</v>
      </c>
      <c r="E13" s="64">
        <f>1.2*0.8</f>
        <v>0.96</v>
      </c>
      <c r="F13" s="92"/>
      <c r="G13" s="206" t="s">
        <v>429</v>
      </c>
      <c r="H13" s="207">
        <v>1.9</v>
      </c>
      <c r="I13" s="96">
        <f>C13/C9</f>
        <v>0.66239999999999999</v>
      </c>
      <c r="J13" s="97">
        <f>E13*H13*I13*J9</f>
        <v>26097.5</v>
      </c>
      <c r="K13" s="187">
        <f>'Сводная ПИР'!C12</f>
        <v>9.8040000000000003</v>
      </c>
      <c r="L13" s="188">
        <f t="shared" si="0"/>
        <v>255859.89</v>
      </c>
    </row>
    <row r="14" spans="1:12" x14ac:dyDescent="0.25">
      <c r="A14" s="534"/>
      <c r="B14" s="212" t="s">
        <v>90</v>
      </c>
      <c r="C14" s="213"/>
      <c r="D14" s="214"/>
      <c r="E14" s="215"/>
      <c r="F14" s="213"/>
      <c r="G14" s="539"/>
      <c r="H14" s="540"/>
      <c r="I14" s="216"/>
      <c r="J14" s="217">
        <f>SUM(J10:J11)</f>
        <v>38179.81</v>
      </c>
      <c r="K14" s="217"/>
      <c r="L14" s="217">
        <f>SUM(L10:L11)</f>
        <v>288448.46999999997</v>
      </c>
    </row>
    <row r="15" spans="1:12" s="195" customFormat="1" ht="30" customHeight="1" x14ac:dyDescent="0.25">
      <c r="A15" s="492" t="s">
        <v>182</v>
      </c>
      <c r="B15" s="493"/>
      <c r="C15" s="493"/>
      <c r="D15" s="493"/>
      <c r="E15" s="493"/>
      <c r="F15" s="493"/>
      <c r="G15" s="493"/>
      <c r="H15" s="199"/>
      <c r="I15" s="199"/>
      <c r="J15" s="65">
        <f>J14</f>
        <v>38179.81</v>
      </c>
      <c r="K15" s="200"/>
      <c r="L15" s="65">
        <f>L14</f>
        <v>288448.46999999997</v>
      </c>
    </row>
    <row r="16" spans="1:12" s="195" customFormat="1" ht="30" customHeight="1" x14ac:dyDescent="0.25">
      <c r="A16" s="67" t="s">
        <v>114</v>
      </c>
      <c r="B16" s="68"/>
      <c r="C16" s="495" t="s">
        <v>283</v>
      </c>
      <c r="D16" s="495"/>
      <c r="E16" s="495"/>
      <c r="F16" s="495"/>
      <c r="G16" s="495"/>
      <c r="H16" s="199"/>
      <c r="I16" s="199"/>
      <c r="J16" s="69">
        <f>J15*2%</f>
        <v>763.6</v>
      </c>
      <c r="K16" s="200"/>
      <c r="L16" s="69">
        <f>L15*2%</f>
        <v>5768.97</v>
      </c>
    </row>
    <row r="17" spans="1:12" s="195" customFormat="1" ht="30" customHeight="1" x14ac:dyDescent="0.25">
      <c r="A17" s="492" t="s">
        <v>181</v>
      </c>
      <c r="B17" s="493"/>
      <c r="C17" s="493"/>
      <c r="D17" s="493"/>
      <c r="E17" s="493"/>
      <c r="F17" s="493"/>
      <c r="G17" s="493"/>
      <c r="H17" s="196"/>
      <c r="I17" s="196"/>
      <c r="J17" s="69">
        <f>J15+J16</f>
        <v>38943.410000000003</v>
      </c>
      <c r="K17" s="198"/>
      <c r="L17" s="69">
        <f>L15+L16</f>
        <v>294217.44</v>
      </c>
    </row>
    <row r="18" spans="1:12" x14ac:dyDescent="0.25">
      <c r="A18" s="44"/>
      <c r="B18" s="44"/>
      <c r="C18" s="44"/>
      <c r="D18" s="44"/>
      <c r="E18" s="45"/>
      <c r="F18" s="45"/>
      <c r="G18" s="46"/>
      <c r="H18" s="46"/>
      <c r="I18" s="46"/>
      <c r="L18" s="66"/>
    </row>
    <row r="19" spans="1:12" x14ac:dyDescent="0.25">
      <c r="A19" s="44"/>
      <c r="B19" s="44"/>
      <c r="C19" s="44"/>
      <c r="D19" s="44"/>
      <c r="E19" s="45"/>
      <c r="F19" s="45"/>
      <c r="G19" s="46"/>
      <c r="H19" s="46"/>
      <c r="I19" s="46"/>
    </row>
    <row r="20" spans="1:12" x14ac:dyDescent="0.25">
      <c r="A20" s="44"/>
      <c r="B20" s="48" t="s">
        <v>102</v>
      </c>
      <c r="C20" s="49"/>
      <c r="D20" s="50" t="s">
        <v>94</v>
      </c>
      <c r="E20" s="50"/>
      <c r="F20" s="49"/>
      <c r="G20" s="49"/>
      <c r="H20" s="44" t="s">
        <v>91</v>
      </c>
      <c r="I20" s="46"/>
    </row>
    <row r="21" spans="1:12" x14ac:dyDescent="0.25">
      <c r="A21" s="44"/>
      <c r="B21" s="48"/>
      <c r="C21" s="48"/>
      <c r="D21" s="37" t="s">
        <v>103</v>
      </c>
      <c r="F21" s="48"/>
      <c r="G21" s="48"/>
      <c r="H21" s="44"/>
      <c r="I21" s="46"/>
    </row>
    <row r="22" spans="1:12" x14ac:dyDescent="0.25">
      <c r="A22" s="44"/>
      <c r="B22" s="48"/>
      <c r="C22" s="48"/>
      <c r="F22" s="48"/>
      <c r="G22" s="48"/>
      <c r="H22" s="44"/>
      <c r="I22" s="46"/>
    </row>
    <row r="23" spans="1:12" x14ac:dyDescent="0.25">
      <c r="A23" s="44"/>
      <c r="B23" s="48" t="s">
        <v>104</v>
      </c>
      <c r="C23" s="49"/>
      <c r="D23" s="50" t="s">
        <v>94</v>
      </c>
      <c r="E23" s="50"/>
      <c r="F23" s="49"/>
      <c r="G23" s="49"/>
      <c r="H23" s="44" t="s">
        <v>280</v>
      </c>
      <c r="I23" s="44"/>
    </row>
    <row r="24" spans="1:12" x14ac:dyDescent="0.25">
      <c r="A24" s="44"/>
      <c r="B24" s="48"/>
      <c r="C24" s="48"/>
      <c r="D24" s="37" t="s">
        <v>103</v>
      </c>
      <c r="F24" s="48"/>
      <c r="G24" s="48"/>
      <c r="H24" s="44"/>
      <c r="I24" s="48"/>
    </row>
    <row r="25" spans="1:12" x14ac:dyDescent="0.25">
      <c r="A25" s="44"/>
      <c r="B25" s="48"/>
      <c r="D25" s="48"/>
      <c r="E25" s="37"/>
      <c r="F25" s="48"/>
      <c r="I25" s="48"/>
    </row>
    <row r="26" spans="1:12" x14ac:dyDescent="0.25">
      <c r="A26" s="44"/>
      <c r="B26" s="48"/>
      <c r="D26" s="48"/>
      <c r="E26" s="37"/>
      <c r="F26" s="48"/>
      <c r="I26" s="48"/>
    </row>
    <row r="27" spans="1:12" x14ac:dyDescent="0.25">
      <c r="A27" s="44"/>
      <c r="B27" s="48"/>
      <c r="D27" s="48"/>
      <c r="E27" s="37"/>
      <c r="F27" s="48"/>
      <c r="I27" s="48"/>
    </row>
    <row r="28" spans="1:12" x14ac:dyDescent="0.25">
      <c r="A28" s="51"/>
      <c r="E28" s="52"/>
      <c r="F28" s="52"/>
      <c r="G28" s="46"/>
      <c r="H28" s="53"/>
      <c r="I28" s="46"/>
    </row>
    <row r="29" spans="1:12" x14ac:dyDescent="0.25">
      <c r="A29" s="44"/>
      <c r="G29" s="46"/>
      <c r="H29" s="46"/>
      <c r="I29" s="46"/>
    </row>
    <row r="30" spans="1:12" x14ac:dyDescent="0.25">
      <c r="A30" s="51"/>
      <c r="G30" s="46"/>
      <c r="H30" s="46"/>
      <c r="I30" s="46"/>
    </row>
    <row r="31" spans="1:12" x14ac:dyDescent="0.25">
      <c r="A31" s="54"/>
      <c r="B31" s="41"/>
      <c r="C31" s="46"/>
      <c r="D31" s="55"/>
    </row>
    <row r="32" spans="1:12" x14ac:dyDescent="0.25">
      <c r="A32" s="54"/>
      <c r="B32" s="41"/>
      <c r="C32" s="46"/>
      <c r="D32" s="55"/>
    </row>
    <row r="33" spans="1:4" x14ac:dyDescent="0.25">
      <c r="A33" s="44"/>
      <c r="B33" s="56"/>
      <c r="C33" s="52"/>
      <c r="D33" s="57"/>
    </row>
    <row r="34" spans="1:4" x14ac:dyDescent="0.25">
      <c r="D34" s="58"/>
    </row>
    <row r="35" spans="1:4" x14ac:dyDescent="0.25">
      <c r="D35" s="58"/>
    </row>
    <row r="36" spans="1:4" x14ac:dyDescent="0.25">
      <c r="D36" s="59"/>
    </row>
    <row r="37" spans="1:4" x14ac:dyDescent="0.25">
      <c r="D37" s="60"/>
    </row>
    <row r="38" spans="1:4" x14ac:dyDescent="0.25">
      <c r="D38" s="60"/>
    </row>
    <row r="39" spans="1:4" x14ac:dyDescent="0.25">
      <c r="D39" s="60"/>
    </row>
    <row r="40" spans="1:4" x14ac:dyDescent="0.25">
      <c r="D40" s="60"/>
    </row>
    <row r="42" spans="1:4" x14ac:dyDescent="0.25">
      <c r="D42" s="60"/>
    </row>
    <row r="43" spans="1:4" x14ac:dyDescent="0.25">
      <c r="D43" s="61"/>
    </row>
    <row r="44" spans="1:4" x14ac:dyDescent="0.25">
      <c r="D44" s="61"/>
    </row>
    <row r="45" spans="1:4" x14ac:dyDescent="0.25">
      <c r="D45" s="62"/>
    </row>
    <row r="46" spans="1:4" x14ac:dyDescent="0.25">
      <c r="A46" s="37"/>
      <c r="D46" s="37"/>
    </row>
    <row r="47" spans="1:4" x14ac:dyDescent="0.25">
      <c r="A47" s="37"/>
      <c r="D47" s="37"/>
    </row>
  </sheetData>
  <mergeCells count="13">
    <mergeCell ref="A1:L1"/>
    <mergeCell ref="A2:L2"/>
    <mergeCell ref="A3:L3"/>
    <mergeCell ref="A7:A8"/>
    <mergeCell ref="B7:B8"/>
    <mergeCell ref="C7:C8"/>
    <mergeCell ref="D7:L7"/>
    <mergeCell ref="G8:H8"/>
    <mergeCell ref="A9:A14"/>
    <mergeCell ref="G14:H14"/>
    <mergeCell ref="A15:G15"/>
    <mergeCell ref="C16:G16"/>
    <mergeCell ref="A17:G17"/>
  </mergeCells>
  <pageMargins left="0.39370078740157483" right="0.39370078740157483" top="0.39370078740157483" bottom="0.39370078740157483" header="0.19685039370078741" footer="0.23622047244094491"/>
  <pageSetup paperSize="9" scale="65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B91BC-8776-49BA-8280-D71FE8FBFFD7}">
  <sheetPr>
    <tabColor rgb="FF92D050"/>
    <pageSetUpPr fitToPage="1"/>
  </sheetPr>
  <dimension ref="A1:M52"/>
  <sheetViews>
    <sheetView view="pageBreakPreview" zoomScale="85" zoomScaleNormal="80" zoomScaleSheetLayoutView="85" workbookViewId="0">
      <selection activeCell="D33" sqref="D33"/>
    </sheetView>
  </sheetViews>
  <sheetFormatPr defaultColWidth="9.140625" defaultRowHeight="12.75" x14ac:dyDescent="0.2"/>
  <cols>
    <col min="1" max="1" width="6" style="366" customWidth="1"/>
    <col min="2" max="2" width="42.85546875" style="366" customWidth="1"/>
    <col min="3" max="3" width="17.28515625" style="366" customWidth="1"/>
    <col min="4" max="4" width="16.28515625" style="366" customWidth="1"/>
    <col min="5" max="5" width="16.42578125" style="366" customWidth="1"/>
    <col min="6" max="6" width="18.28515625" style="366" customWidth="1"/>
    <col min="7" max="7" width="40.7109375" style="366" customWidth="1"/>
    <col min="8" max="9" width="11.7109375" style="366" customWidth="1"/>
    <col min="10" max="10" width="12.85546875" style="366" customWidth="1"/>
    <col min="11" max="11" width="17.28515625" style="366" customWidth="1"/>
    <col min="12" max="12" width="9.140625" style="366"/>
    <col min="13" max="13" width="10.42578125" style="366" bestFit="1" customWidth="1"/>
    <col min="14" max="14" width="11.42578125" style="366" bestFit="1" customWidth="1"/>
    <col min="15" max="16384" width="9.140625" style="366"/>
  </cols>
  <sheetData>
    <row r="1" spans="1:12" ht="23.45" customHeight="1" x14ac:dyDescent="0.2">
      <c r="A1" s="364"/>
      <c r="B1" s="364"/>
      <c r="C1" s="364"/>
      <c r="D1" s="364"/>
      <c r="E1" s="364"/>
      <c r="F1" s="364"/>
      <c r="G1" s="364"/>
      <c r="H1" s="364"/>
      <c r="I1" s="364"/>
      <c r="J1" s="364"/>
      <c r="K1" s="365"/>
    </row>
    <row r="2" spans="1:12" ht="18.75" x14ac:dyDescent="0.3">
      <c r="A2" s="489" t="s">
        <v>129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</row>
    <row r="3" spans="1:12" ht="15.75" x14ac:dyDescent="0.25">
      <c r="A3" s="574" t="s">
        <v>327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</row>
    <row r="4" spans="1:12" ht="15.75" x14ac:dyDescent="0.25">
      <c r="A4" s="575" t="s">
        <v>328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</row>
    <row r="5" spans="1:12" ht="15.75" x14ac:dyDescent="0.25">
      <c r="A5" s="576" t="s">
        <v>444</v>
      </c>
      <c r="B5" s="576"/>
      <c r="C5" s="576"/>
      <c r="D5" s="576"/>
      <c r="E5" s="576"/>
      <c r="F5" s="576"/>
      <c r="G5" s="576"/>
      <c r="H5" s="576"/>
      <c r="I5" s="576"/>
      <c r="J5" s="576"/>
      <c r="K5" s="576"/>
    </row>
    <row r="6" spans="1:12" ht="15.75" x14ac:dyDescent="0.25">
      <c r="A6" s="367"/>
      <c r="B6" s="367"/>
      <c r="C6" s="367"/>
      <c r="D6" s="367"/>
      <c r="E6" s="367"/>
      <c r="F6" s="367"/>
      <c r="G6" s="367"/>
      <c r="H6" s="367"/>
      <c r="I6" s="367"/>
      <c r="J6" s="367"/>
      <c r="K6" s="367"/>
    </row>
    <row r="7" spans="1:12" x14ac:dyDescent="0.2">
      <c r="A7" s="528" t="str">
        <f>'Сводная ПИР'!A3:F3</f>
        <v xml:space="preserve">Реконструкция 2КЛ-10кВ ТП-10/0,4кВ № 14618А – ТП-10/0,4кВ № 14619А. ТП-10/0,4кВ № 14618Б – ТП-10/0,4кВ № 14619Б, в т.ч ПИР: г. Москва, Кронштадский бульвар (1,38 км) </v>
      </c>
      <c r="B7" s="528"/>
      <c r="C7" s="528"/>
      <c r="D7" s="528"/>
      <c r="E7" s="528"/>
      <c r="F7" s="528"/>
      <c r="G7" s="528"/>
      <c r="H7" s="528"/>
      <c r="I7" s="528"/>
      <c r="J7" s="528"/>
      <c r="K7" s="528"/>
    </row>
    <row r="8" spans="1:12" ht="50.25" customHeight="1" x14ac:dyDescent="0.2">
      <c r="A8" s="528"/>
      <c r="B8" s="528"/>
      <c r="C8" s="528"/>
      <c r="D8" s="528"/>
      <c r="E8" s="528"/>
      <c r="F8" s="528"/>
      <c r="G8" s="528"/>
      <c r="H8" s="528"/>
      <c r="I8" s="528"/>
      <c r="J8" s="528"/>
      <c r="K8" s="528"/>
    </row>
    <row r="9" spans="1:12" x14ac:dyDescent="0.2">
      <c r="A9" s="368"/>
      <c r="B9" s="368"/>
      <c r="C9" s="368"/>
      <c r="D9" s="368"/>
      <c r="E9" s="368"/>
      <c r="F9" s="368"/>
      <c r="G9" s="368"/>
      <c r="H9" s="368"/>
      <c r="I9" s="368"/>
      <c r="J9" s="368"/>
      <c r="K9" s="368"/>
    </row>
    <row r="10" spans="1:12" x14ac:dyDescent="0.2">
      <c r="A10" s="364" t="s">
        <v>329</v>
      </c>
      <c r="B10" s="369"/>
      <c r="C10" s="369"/>
      <c r="D10" s="370"/>
      <c r="E10" s="370"/>
      <c r="F10" s="370"/>
      <c r="G10" s="370"/>
      <c r="H10" s="370"/>
      <c r="I10" s="370"/>
      <c r="J10" s="370"/>
      <c r="K10" s="370"/>
    </row>
    <row r="11" spans="1:12" ht="15.75" customHeight="1" x14ac:dyDescent="0.2">
      <c r="A11" s="577" t="s">
        <v>330</v>
      </c>
      <c r="B11" s="577"/>
      <c r="C11" s="577"/>
      <c r="D11" s="577"/>
      <c r="E11" s="577"/>
      <c r="F11" s="577"/>
      <c r="G11" s="577"/>
      <c r="H11" s="577"/>
      <c r="I11" s="577"/>
      <c r="J11" s="577"/>
      <c r="K11" s="577"/>
    </row>
    <row r="12" spans="1:12" hidden="1" x14ac:dyDescent="0.2">
      <c r="A12" s="371" t="s">
        <v>331</v>
      </c>
      <c r="B12" s="371"/>
      <c r="C12" s="371"/>
      <c r="D12" s="371"/>
      <c r="E12" s="371"/>
      <c r="F12" s="371" t="e">
        <f>#REF!</f>
        <v>#REF!</v>
      </c>
      <c r="G12" s="371"/>
      <c r="H12" s="371"/>
      <c r="I12" s="371"/>
      <c r="J12" s="371"/>
      <c r="K12" s="371"/>
    </row>
    <row r="13" spans="1:12" hidden="1" x14ac:dyDescent="0.2">
      <c r="A13" s="371" t="s">
        <v>332</v>
      </c>
      <c r="B13" s="371"/>
      <c r="C13" s="371"/>
      <c r="D13" s="371"/>
      <c r="E13" s="371"/>
      <c r="F13" s="371" t="e">
        <f>#REF!</f>
        <v>#REF!</v>
      </c>
      <c r="G13" s="371"/>
      <c r="H13" s="371"/>
      <c r="I13" s="371"/>
      <c r="J13" s="371"/>
      <c r="K13" s="371"/>
    </row>
    <row r="14" spans="1:12" hidden="1" x14ac:dyDescent="0.2">
      <c r="A14" s="371" t="s">
        <v>333</v>
      </c>
      <c r="B14" s="371"/>
      <c r="C14" s="371"/>
      <c r="D14" s="371"/>
      <c r="E14" s="371"/>
      <c r="F14" s="371">
        <v>22</v>
      </c>
      <c r="G14" s="371"/>
      <c r="H14" s="371"/>
      <c r="I14" s="371"/>
      <c r="J14" s="371"/>
      <c r="K14" s="371"/>
    </row>
    <row r="15" spans="1:12" hidden="1" x14ac:dyDescent="0.2">
      <c r="A15" s="371" t="s">
        <v>334</v>
      </c>
      <c r="B15" s="371"/>
      <c r="C15" s="371"/>
      <c r="D15" s="371"/>
      <c r="E15" s="371"/>
      <c r="F15" s="372">
        <v>0.4</v>
      </c>
      <c r="G15" s="371"/>
      <c r="H15" s="371"/>
      <c r="I15" s="371"/>
      <c r="J15" s="371"/>
      <c r="K15" s="371"/>
    </row>
    <row r="16" spans="1:12" hidden="1" x14ac:dyDescent="0.2">
      <c r="A16" s="364"/>
      <c r="B16" s="364"/>
      <c r="C16" s="364"/>
      <c r="D16" s="364"/>
      <c r="E16" s="364"/>
      <c r="F16" s="364"/>
      <c r="G16" s="364"/>
      <c r="H16" s="364"/>
      <c r="I16" s="364"/>
      <c r="J16" s="364"/>
      <c r="K16" s="364"/>
    </row>
    <row r="17" spans="1:11" x14ac:dyDescent="0.2">
      <c r="A17" s="373" t="s">
        <v>335</v>
      </c>
      <c r="B17" s="374"/>
      <c r="C17" s="374"/>
      <c r="D17" s="374"/>
      <c r="E17" s="374"/>
      <c r="F17" s="374"/>
      <c r="G17" s="374"/>
      <c r="H17" s="374"/>
      <c r="I17" s="374"/>
      <c r="J17" s="374"/>
      <c r="K17" s="374"/>
    </row>
    <row r="18" spans="1:11" ht="75" x14ac:dyDescent="0.2">
      <c r="A18" s="578" t="s">
        <v>336</v>
      </c>
      <c r="B18" s="578" t="s">
        <v>337</v>
      </c>
      <c r="C18" s="375" t="s">
        <v>338</v>
      </c>
      <c r="D18" s="375" t="s">
        <v>339</v>
      </c>
      <c r="E18" s="375" t="s">
        <v>340</v>
      </c>
      <c r="F18" s="578" t="s">
        <v>341</v>
      </c>
      <c r="G18" s="375" t="s">
        <v>342</v>
      </c>
      <c r="H18" s="374"/>
      <c r="I18" s="374"/>
      <c r="J18" s="374"/>
      <c r="K18" s="374"/>
    </row>
    <row r="19" spans="1:11" ht="18" x14ac:dyDescent="0.2">
      <c r="A19" s="578"/>
      <c r="B19" s="578"/>
      <c r="C19" s="375" t="s">
        <v>343</v>
      </c>
      <c r="D19" s="375" t="s">
        <v>344</v>
      </c>
      <c r="E19" s="375" t="s">
        <v>345</v>
      </c>
      <c r="F19" s="578"/>
      <c r="G19" s="375" t="s">
        <v>346</v>
      </c>
      <c r="H19" s="374"/>
      <c r="I19" s="374"/>
      <c r="J19" s="374"/>
      <c r="K19" s="374"/>
    </row>
    <row r="20" spans="1:11" ht="15" x14ac:dyDescent="0.2">
      <c r="A20" s="578"/>
      <c r="B20" s="578"/>
      <c r="C20" s="376"/>
      <c r="D20" s="376"/>
      <c r="E20" s="376"/>
      <c r="F20" s="578"/>
      <c r="G20" s="377"/>
      <c r="H20" s="374"/>
      <c r="I20" s="374"/>
      <c r="J20" s="374"/>
      <c r="K20" s="374"/>
    </row>
    <row r="21" spans="1:11" ht="15" x14ac:dyDescent="0.2">
      <c r="A21" s="375">
        <v>1</v>
      </c>
      <c r="B21" s="375">
        <v>2</v>
      </c>
      <c r="C21" s="375">
        <v>3</v>
      </c>
      <c r="D21" s="375">
        <v>4</v>
      </c>
      <c r="E21" s="375">
        <v>5</v>
      </c>
      <c r="F21" s="375">
        <v>6</v>
      </c>
      <c r="G21" s="375">
        <v>7</v>
      </c>
      <c r="H21" s="374"/>
      <c r="I21" s="374"/>
      <c r="J21" s="374"/>
      <c r="K21" s="374"/>
    </row>
    <row r="22" spans="1:11" ht="15" hidden="1" x14ac:dyDescent="0.2">
      <c r="A22" s="378" t="s">
        <v>216</v>
      </c>
      <c r="B22" s="378" t="s">
        <v>347</v>
      </c>
      <c r="C22" s="378">
        <v>0</v>
      </c>
      <c r="D22" s="378"/>
      <c r="E22" s="378">
        <v>0</v>
      </c>
      <c r="F22" s="378">
        <v>2.25</v>
      </c>
      <c r="G22" s="378">
        <f t="shared" ref="G22" si="0">ROUND(C22*E22*F22/$D$28,3)</f>
        <v>0</v>
      </c>
      <c r="H22" s="374"/>
      <c r="I22" s="374"/>
      <c r="J22" s="374"/>
      <c r="K22" s="374"/>
    </row>
    <row r="23" spans="1:11" ht="15" hidden="1" x14ac:dyDescent="0.2">
      <c r="A23" s="378">
        <v>1</v>
      </c>
      <c r="B23" s="378" t="s">
        <v>348</v>
      </c>
      <c r="C23" s="378">
        <v>0</v>
      </c>
      <c r="D23" s="378"/>
      <c r="E23" s="378">
        <v>0</v>
      </c>
      <c r="F23" s="378">
        <v>1.6</v>
      </c>
      <c r="G23" s="379">
        <f>C23/$D$28*E23*F23</f>
        <v>0</v>
      </c>
      <c r="H23" s="374"/>
      <c r="I23" s="374"/>
      <c r="J23" s="374"/>
      <c r="K23" s="374"/>
    </row>
    <row r="24" spans="1:11" ht="15" x14ac:dyDescent="0.2">
      <c r="A24" s="378">
        <v>2</v>
      </c>
      <c r="B24" s="378" t="s">
        <v>349</v>
      </c>
      <c r="C24" s="380">
        <v>4.0000000000000001E-3</v>
      </c>
      <c r="D24" s="378"/>
      <c r="E24" s="378">
        <v>1</v>
      </c>
      <c r="F24" s="378">
        <v>1.32</v>
      </c>
      <c r="G24" s="379">
        <f t="shared" ref="G24:G27" si="1">C24/$D$28*E24*F24</f>
        <v>5.0000000000000001E-3</v>
      </c>
      <c r="H24" s="374"/>
      <c r="I24" s="374"/>
      <c r="J24" s="381"/>
      <c r="K24" s="374"/>
    </row>
    <row r="25" spans="1:11" ht="15" x14ac:dyDescent="0.2">
      <c r="A25" s="378">
        <v>3</v>
      </c>
      <c r="B25" s="378" t="s">
        <v>350</v>
      </c>
      <c r="C25" s="380">
        <v>0.02</v>
      </c>
      <c r="D25" s="378"/>
      <c r="E25" s="378">
        <v>1</v>
      </c>
      <c r="F25" s="378">
        <v>1</v>
      </c>
      <c r="G25" s="379">
        <f t="shared" si="1"/>
        <v>0.02</v>
      </c>
      <c r="H25" s="374"/>
      <c r="I25" s="374"/>
      <c r="J25" s="374"/>
      <c r="K25" s="374"/>
    </row>
    <row r="26" spans="1:11" ht="15" hidden="1" x14ac:dyDescent="0.2">
      <c r="A26" s="378" t="s">
        <v>351</v>
      </c>
      <c r="B26" s="378" t="s">
        <v>352</v>
      </c>
      <c r="C26" s="380">
        <v>0</v>
      </c>
      <c r="D26" s="378"/>
      <c r="E26" s="378">
        <v>0</v>
      </c>
      <c r="F26" s="378">
        <v>0.9</v>
      </c>
      <c r="G26" s="379">
        <f t="shared" si="1"/>
        <v>0</v>
      </c>
      <c r="H26" s="374"/>
      <c r="I26" s="374"/>
      <c r="J26" s="374"/>
      <c r="K26" s="374"/>
    </row>
    <row r="27" spans="1:11" ht="15" x14ac:dyDescent="0.2">
      <c r="A27" s="378">
        <v>4</v>
      </c>
      <c r="B27" s="378" t="s">
        <v>353</v>
      </c>
      <c r="C27" s="380">
        <v>2.3400000000000001E-2</v>
      </c>
      <c r="D27" s="378"/>
      <c r="E27" s="378">
        <v>1</v>
      </c>
      <c r="F27" s="378">
        <v>0.45</v>
      </c>
      <c r="G27" s="379">
        <f t="shared" si="1"/>
        <v>0.01</v>
      </c>
      <c r="H27" s="374"/>
      <c r="I27" s="374"/>
      <c r="J27" s="374"/>
      <c r="K27" s="374"/>
    </row>
    <row r="28" spans="1:11" ht="15" x14ac:dyDescent="0.2">
      <c r="A28" s="378"/>
      <c r="B28" s="378" t="s">
        <v>1</v>
      </c>
      <c r="C28" s="378"/>
      <c r="D28" s="378">
        <f>MAX(C25:C27)+ROUNDUP(SUM(C23:C24),0)</f>
        <v>1.0234000000000001</v>
      </c>
      <c r="E28" s="378">
        <f>SUM(E22:E27)</f>
        <v>3</v>
      </c>
      <c r="F28" s="378"/>
      <c r="G28" s="379">
        <f>SUM(G22:G27)/E28</f>
        <v>1.2E-2</v>
      </c>
      <c r="H28" s="374"/>
      <c r="I28" s="382"/>
      <c r="J28" s="374"/>
      <c r="K28" s="374"/>
    </row>
    <row r="29" spans="1:11" x14ac:dyDescent="0.2">
      <c r="A29" s="373" t="s">
        <v>354</v>
      </c>
      <c r="B29" s="374"/>
      <c r="C29" s="374"/>
      <c r="D29" s="374"/>
      <c r="E29" s="374"/>
      <c r="F29" s="374"/>
      <c r="G29" s="374"/>
      <c r="H29" s="374"/>
      <c r="I29" s="374"/>
      <c r="J29" s="374"/>
      <c r="K29" s="374"/>
    </row>
    <row r="30" spans="1:11" ht="90" x14ac:dyDescent="0.2">
      <c r="A30" s="578" t="s">
        <v>336</v>
      </c>
      <c r="B30" s="375" t="s">
        <v>355</v>
      </c>
      <c r="C30" s="578" t="s">
        <v>356</v>
      </c>
      <c r="D30" s="375" t="s">
        <v>357</v>
      </c>
      <c r="E30" s="375" t="s">
        <v>358</v>
      </c>
      <c r="F30" s="375" t="s">
        <v>359</v>
      </c>
      <c r="G30" s="375" t="s">
        <v>360</v>
      </c>
      <c r="H30" s="375" t="s">
        <v>339</v>
      </c>
      <c r="I30" s="375" t="s">
        <v>361</v>
      </c>
      <c r="J30" s="375" t="s">
        <v>362</v>
      </c>
      <c r="K30" s="375" t="s">
        <v>363</v>
      </c>
    </row>
    <row r="31" spans="1:11" ht="18" x14ac:dyDescent="0.2">
      <c r="A31" s="578"/>
      <c r="B31" s="375" t="s">
        <v>364</v>
      </c>
      <c r="C31" s="578"/>
      <c r="D31" s="375" t="s">
        <v>365</v>
      </c>
      <c r="E31" s="375" t="s">
        <v>366</v>
      </c>
      <c r="F31" s="375" t="s">
        <v>367</v>
      </c>
      <c r="G31" s="375" t="s">
        <v>368</v>
      </c>
      <c r="H31" s="375" t="s">
        <v>344</v>
      </c>
      <c r="I31" s="375" t="s">
        <v>369</v>
      </c>
      <c r="J31" s="375" t="s">
        <v>346</v>
      </c>
      <c r="K31" s="375" t="s">
        <v>370</v>
      </c>
    </row>
    <row r="32" spans="1:11" ht="30" x14ac:dyDescent="0.2">
      <c r="A32" s="578"/>
      <c r="B32" s="376"/>
      <c r="C32" s="578"/>
      <c r="D32" s="376"/>
      <c r="E32" s="376"/>
      <c r="F32" s="376"/>
      <c r="G32" s="375" t="s">
        <v>371</v>
      </c>
      <c r="H32" s="376"/>
      <c r="I32" s="376"/>
      <c r="J32" s="376"/>
      <c r="K32" s="375" t="s">
        <v>372</v>
      </c>
    </row>
    <row r="33" spans="1:13" ht="15" x14ac:dyDescent="0.2">
      <c r="A33" s="375">
        <v>1</v>
      </c>
      <c r="B33" s="375">
        <v>2</v>
      </c>
      <c r="C33" s="375">
        <v>3</v>
      </c>
      <c r="D33" s="375">
        <v>4</v>
      </c>
      <c r="E33" s="375">
        <v>5</v>
      </c>
      <c r="F33" s="375">
        <v>6</v>
      </c>
      <c r="G33" s="375">
        <v>7</v>
      </c>
      <c r="H33" s="375">
        <v>8</v>
      </c>
      <c r="I33" s="375">
        <v>9</v>
      </c>
      <c r="J33" s="375">
        <v>10</v>
      </c>
      <c r="K33" s="375">
        <v>11</v>
      </c>
    </row>
    <row r="34" spans="1:13" ht="15" x14ac:dyDescent="0.2">
      <c r="A34" s="378" t="s">
        <v>216</v>
      </c>
      <c r="B34" s="378">
        <v>12406</v>
      </c>
      <c r="C34" s="378">
        <v>22</v>
      </c>
      <c r="D34" s="383">
        <f>B34/C34</f>
        <v>564</v>
      </c>
      <c r="E34" s="384">
        <v>0.4</v>
      </c>
      <c r="F34" s="384">
        <v>0.1</v>
      </c>
      <c r="G34" s="383">
        <f>(D34*(1+F34))/E34</f>
        <v>1551</v>
      </c>
      <c r="H34" s="383">
        <f>D28</f>
        <v>1</v>
      </c>
      <c r="I34" s="378">
        <f>E28</f>
        <v>3</v>
      </c>
      <c r="J34" s="379">
        <f>G28</f>
        <v>1.2E-2</v>
      </c>
      <c r="K34" s="385">
        <f>G34*H34*I34*J34</f>
        <v>55.84</v>
      </c>
    </row>
    <row r="35" spans="1:13" x14ac:dyDescent="0.2">
      <c r="A35" s="373"/>
      <c r="B35" s="374"/>
      <c r="C35" s="374"/>
      <c r="D35" s="374"/>
      <c r="E35" s="374"/>
      <c r="F35" s="374"/>
      <c r="G35" s="374"/>
      <c r="H35" s="374"/>
      <c r="I35" s="374"/>
      <c r="J35" s="374"/>
      <c r="K35" s="374"/>
    </row>
    <row r="36" spans="1:13" ht="13.5" thickBot="1" x14ac:dyDescent="0.25">
      <c r="A36" s="373" t="s">
        <v>354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</row>
    <row r="37" spans="1:13" ht="38.25" x14ac:dyDescent="0.2">
      <c r="A37" s="386" t="s">
        <v>105</v>
      </c>
      <c r="B37" s="387" t="s">
        <v>373</v>
      </c>
      <c r="C37" s="570" t="s">
        <v>374</v>
      </c>
      <c r="D37" s="571"/>
      <c r="E37" s="570" t="s">
        <v>375</v>
      </c>
      <c r="F37" s="572"/>
      <c r="G37" s="573"/>
      <c r="H37" s="374"/>
      <c r="I37" s="374"/>
      <c r="J37" s="374"/>
      <c r="K37" s="374"/>
    </row>
    <row r="38" spans="1:13" x14ac:dyDescent="0.2">
      <c r="A38" s="388">
        <v>1</v>
      </c>
      <c r="B38" s="389">
        <v>12</v>
      </c>
      <c r="C38" s="557">
        <v>13</v>
      </c>
      <c r="D38" s="558"/>
      <c r="E38" s="557">
        <v>15</v>
      </c>
      <c r="F38" s="559"/>
      <c r="G38" s="560"/>
      <c r="H38" s="374"/>
      <c r="I38" s="374"/>
      <c r="J38" s="374"/>
      <c r="K38" s="374"/>
      <c r="M38" s="390"/>
    </row>
    <row r="39" spans="1:13" x14ac:dyDescent="0.2">
      <c r="A39" s="391"/>
      <c r="B39" s="392">
        <f>K34/1000</f>
        <v>0.06</v>
      </c>
      <c r="C39" s="561">
        <v>5.476</v>
      </c>
      <c r="D39" s="562"/>
      <c r="E39" s="563">
        <f>ROUND(B39*C39,1)</f>
        <v>0.3</v>
      </c>
      <c r="F39" s="564"/>
      <c r="G39" s="565"/>
      <c r="H39" s="374"/>
      <c r="I39" s="374"/>
      <c r="J39" s="374"/>
      <c r="K39" s="374"/>
    </row>
    <row r="40" spans="1:13" x14ac:dyDescent="0.2">
      <c r="A40" s="566" t="s">
        <v>376</v>
      </c>
      <c r="B40" s="567"/>
      <c r="C40" s="567"/>
      <c r="D40" s="567"/>
      <c r="E40" s="568">
        <f>ROUND(E39,5)</f>
        <v>0.3</v>
      </c>
      <c r="F40" s="568"/>
      <c r="G40" s="569"/>
      <c r="H40" s="374"/>
      <c r="I40" s="374"/>
      <c r="J40" s="393">
        <v>38.913519999999998</v>
      </c>
      <c r="K40" s="394">
        <f>E40-J40</f>
        <v>-38.613520000000001</v>
      </c>
    </row>
    <row r="41" spans="1:13" x14ac:dyDescent="0.2">
      <c r="A41" s="541" t="s">
        <v>377</v>
      </c>
      <c r="B41" s="542"/>
      <c r="C41" s="542"/>
      <c r="D41" s="395">
        <v>2</v>
      </c>
      <c r="E41" s="543">
        <f>E40*D41</f>
        <v>0.6</v>
      </c>
      <c r="F41" s="544"/>
      <c r="G41" s="545"/>
      <c r="H41" s="374"/>
      <c r="I41" s="374"/>
      <c r="J41" s="374"/>
      <c r="K41" s="374"/>
    </row>
    <row r="42" spans="1:13" x14ac:dyDescent="0.2">
      <c r="A42" s="546" t="s">
        <v>378</v>
      </c>
      <c r="B42" s="547"/>
      <c r="C42" s="547"/>
      <c r="D42" s="548"/>
      <c r="E42" s="549">
        <f>E41*0.2</f>
        <v>0.12</v>
      </c>
      <c r="F42" s="550"/>
      <c r="G42" s="551"/>
      <c r="H42" s="374"/>
      <c r="I42" s="374"/>
      <c r="J42" s="374"/>
      <c r="K42" s="374"/>
    </row>
    <row r="43" spans="1:13" ht="13.5" thickBot="1" x14ac:dyDescent="0.25">
      <c r="A43" s="552" t="s">
        <v>379</v>
      </c>
      <c r="B43" s="553"/>
      <c r="C43" s="553"/>
      <c r="D43" s="553"/>
      <c r="E43" s="554">
        <f>E41+E42</f>
        <v>0.72</v>
      </c>
      <c r="F43" s="555"/>
      <c r="G43" s="556"/>
      <c r="H43" s="374"/>
      <c r="I43" s="374"/>
      <c r="J43" s="374"/>
      <c r="K43" s="374"/>
    </row>
    <row r="44" spans="1:13" x14ac:dyDescent="0.2">
      <c r="A44" s="364"/>
      <c r="B44" s="364"/>
      <c r="C44" s="364"/>
      <c r="D44" s="364"/>
      <c r="E44" s="364"/>
      <c r="F44" s="364"/>
      <c r="G44" s="364"/>
      <c r="H44" s="364"/>
      <c r="I44" s="396"/>
      <c r="J44" s="364"/>
      <c r="K44" s="364"/>
    </row>
    <row r="45" spans="1:13" x14ac:dyDescent="0.2">
      <c r="A45" s="373"/>
      <c r="B45" s="374"/>
      <c r="C45" s="374"/>
      <c r="D45" s="374"/>
      <c r="E45" s="374"/>
      <c r="F45" s="374"/>
      <c r="G45" s="374"/>
      <c r="H45" s="374"/>
      <c r="I45" s="374"/>
      <c r="J45" s="374"/>
      <c r="K45" s="374"/>
    </row>
    <row r="48" spans="1:13" ht="15.75" x14ac:dyDescent="0.25">
      <c r="B48" s="48" t="s">
        <v>102</v>
      </c>
      <c r="C48" s="50" t="s">
        <v>94</v>
      </c>
      <c r="D48" s="49"/>
      <c r="E48" s="49"/>
      <c r="F48" s="49"/>
      <c r="G48" s="50"/>
      <c r="H48" s="44" t="s">
        <v>91</v>
      </c>
    </row>
    <row r="49" spans="2:8" ht="15.75" x14ac:dyDescent="0.25">
      <c r="B49" s="48"/>
      <c r="C49" s="34"/>
      <c r="D49" s="71" t="s">
        <v>116</v>
      </c>
      <c r="E49" s="34"/>
      <c r="F49" s="48"/>
      <c r="G49" s="34"/>
      <c r="H49" s="48"/>
    </row>
    <row r="50" spans="2:8" ht="15.75" x14ac:dyDescent="0.25">
      <c r="B50" s="48"/>
      <c r="C50" s="34"/>
      <c r="D50" s="48"/>
      <c r="E50" s="37"/>
      <c r="F50" s="48"/>
      <c r="G50" s="34"/>
      <c r="H50" s="48"/>
    </row>
    <row r="51" spans="2:8" ht="15.75" x14ac:dyDescent="0.25">
      <c r="B51" s="48" t="s">
        <v>104</v>
      </c>
      <c r="C51" s="50" t="s">
        <v>94</v>
      </c>
      <c r="D51" s="49"/>
      <c r="E51" s="49"/>
      <c r="F51" s="49"/>
      <c r="G51" s="50"/>
      <c r="H51" s="44" t="s">
        <v>280</v>
      </c>
    </row>
    <row r="52" spans="2:8" ht="15.75" x14ac:dyDescent="0.25">
      <c r="B52" s="48"/>
      <c r="C52" s="34"/>
      <c r="D52" s="71" t="s">
        <v>116</v>
      </c>
      <c r="E52" s="34"/>
      <c r="F52" s="48"/>
      <c r="G52" s="34"/>
      <c r="H52" s="48"/>
    </row>
  </sheetData>
  <mergeCells count="25">
    <mergeCell ref="C37:D37"/>
    <mergeCell ref="E37:G37"/>
    <mergeCell ref="A2:L2"/>
    <mergeCell ref="A3:K3"/>
    <mergeCell ref="A4:K4"/>
    <mergeCell ref="A5:K5"/>
    <mergeCell ref="A7:K8"/>
    <mergeCell ref="A11:K11"/>
    <mergeCell ref="A18:A20"/>
    <mergeCell ref="B18:B20"/>
    <mergeCell ref="F18:F20"/>
    <mergeCell ref="A30:A32"/>
    <mergeCell ref="C30:C32"/>
    <mergeCell ref="C38:D38"/>
    <mergeCell ref="E38:G38"/>
    <mergeCell ref="C39:D39"/>
    <mergeCell ref="E39:G39"/>
    <mergeCell ref="A40:D40"/>
    <mergeCell ref="E40:G40"/>
    <mergeCell ref="A41:C41"/>
    <mergeCell ref="E41:G41"/>
    <mergeCell ref="A42:D42"/>
    <mergeCell ref="E42:G42"/>
    <mergeCell ref="A43:D43"/>
    <mergeCell ref="E43:G4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82393-4A37-4510-BEE5-AD7C44AB0910}">
  <sheetPr>
    <tabColor rgb="FF92D050"/>
  </sheetPr>
  <dimension ref="A1:X21"/>
  <sheetViews>
    <sheetView view="pageBreakPreview" zoomScale="85" zoomScaleNormal="100" zoomScaleSheetLayoutView="85" workbookViewId="0">
      <selection activeCell="L26" sqref="L26"/>
    </sheetView>
  </sheetViews>
  <sheetFormatPr defaultRowHeight="12.75" x14ac:dyDescent="0.2"/>
  <cols>
    <col min="1" max="1" width="7" style="241" customWidth="1"/>
    <col min="2" max="2" width="30.140625" style="195" customWidth="1"/>
    <col min="3" max="3" width="13" style="195" customWidth="1"/>
    <col min="4" max="5" width="14.42578125" style="195" customWidth="1"/>
    <col min="6" max="6" width="12" style="195" customWidth="1"/>
    <col min="7" max="7" width="31.140625" style="195" customWidth="1"/>
    <col min="8" max="8" width="13.140625" style="195" bestFit="1" customWidth="1"/>
    <col min="9" max="9" width="10" style="195" customWidth="1"/>
    <col min="10" max="10" width="16.42578125" style="195" customWidth="1"/>
    <col min="11" max="14" width="9.140625" style="195"/>
    <col min="15" max="15" width="49" style="195" customWidth="1"/>
    <col min="16" max="16" width="21.140625" style="195" customWidth="1"/>
    <col min="17" max="16384" width="9.140625" style="195"/>
  </cols>
  <sheetData>
    <row r="1" spans="1:24" ht="18.75" x14ac:dyDescent="0.3">
      <c r="A1" s="489" t="s">
        <v>234</v>
      </c>
      <c r="B1" s="489"/>
      <c r="C1" s="489"/>
      <c r="D1" s="489"/>
      <c r="E1" s="489"/>
      <c r="F1" s="489"/>
      <c r="G1" s="489"/>
      <c r="H1" s="489"/>
      <c r="I1" s="489"/>
      <c r="J1" s="489"/>
    </row>
    <row r="2" spans="1:24" ht="18.75" x14ac:dyDescent="0.3">
      <c r="A2" s="489" t="s">
        <v>209</v>
      </c>
      <c r="B2" s="489"/>
      <c r="C2" s="489"/>
      <c r="D2" s="489"/>
      <c r="E2" s="489"/>
      <c r="F2" s="489"/>
      <c r="G2" s="489"/>
      <c r="H2" s="489"/>
      <c r="I2" s="489"/>
      <c r="J2" s="489"/>
    </row>
    <row r="3" spans="1:24" ht="81" customHeight="1" x14ac:dyDescent="0.25">
      <c r="A3" s="528" t="e">
        <f>#REF!</f>
        <v>#REF!</v>
      </c>
      <c r="B3" s="528"/>
      <c r="C3" s="528"/>
      <c r="D3" s="528"/>
      <c r="E3" s="528"/>
      <c r="F3" s="528"/>
      <c r="G3" s="528"/>
      <c r="H3" s="528"/>
      <c r="I3" s="528"/>
      <c r="J3" s="528"/>
      <c r="O3" s="579"/>
      <c r="P3" s="579"/>
      <c r="Q3" s="579"/>
      <c r="R3" s="579"/>
      <c r="S3" s="579"/>
      <c r="T3" s="579"/>
      <c r="U3" s="579"/>
      <c r="V3" s="579"/>
      <c r="W3" s="579"/>
      <c r="X3" s="579"/>
    </row>
    <row r="4" spans="1:24" ht="54.75" customHeight="1" x14ac:dyDescent="0.25">
      <c r="A4" s="580" t="s">
        <v>237</v>
      </c>
      <c r="B4" s="580"/>
      <c r="C4" s="580"/>
      <c r="D4" s="580"/>
      <c r="E4" s="580"/>
      <c r="F4" s="580"/>
      <c r="G4" s="580"/>
      <c r="H4" s="580"/>
      <c r="I4" s="580"/>
      <c r="J4" s="580"/>
      <c r="O4" s="223"/>
      <c r="P4" s="223"/>
      <c r="Q4" s="223"/>
      <c r="R4" s="223"/>
      <c r="S4" s="223"/>
      <c r="T4" s="223"/>
      <c r="U4" s="223"/>
      <c r="V4" s="223"/>
      <c r="W4" s="223"/>
      <c r="X4" s="223"/>
    </row>
    <row r="5" spans="1:24" ht="18.75" x14ac:dyDescent="0.25">
      <c r="A5" s="170"/>
      <c r="B5" s="170"/>
      <c r="C5" s="170"/>
      <c r="D5" s="170"/>
      <c r="E5" s="170"/>
      <c r="F5" s="170"/>
      <c r="G5" s="170"/>
      <c r="H5" s="170"/>
      <c r="I5" s="170"/>
      <c r="J5" s="170"/>
      <c r="O5" s="223"/>
      <c r="P5" s="223"/>
      <c r="Q5" s="223"/>
      <c r="R5" s="223"/>
      <c r="S5" s="223"/>
      <c r="T5" s="223"/>
      <c r="U5" s="223"/>
      <c r="V5" s="223"/>
      <c r="W5" s="223"/>
      <c r="X5" s="223"/>
    </row>
    <row r="7" spans="1:24" ht="63" x14ac:dyDescent="0.2">
      <c r="A7" s="224" t="s">
        <v>210</v>
      </c>
      <c r="B7" s="224" t="s">
        <v>211</v>
      </c>
      <c r="C7" s="224" t="s">
        <v>212</v>
      </c>
      <c r="D7" s="224" t="s">
        <v>213</v>
      </c>
      <c r="E7" s="224" t="s">
        <v>214</v>
      </c>
      <c r="F7" s="224" t="s">
        <v>215</v>
      </c>
      <c r="G7" s="224" t="s">
        <v>238</v>
      </c>
      <c r="H7" s="224" t="s">
        <v>112</v>
      </c>
      <c r="I7" s="224" t="e">
        <f>CONCATENATE("К-т инф. ",#REF!," 
")</f>
        <v>#REF!</v>
      </c>
      <c r="J7" s="224" t="s">
        <v>180</v>
      </c>
    </row>
    <row r="8" spans="1:24" ht="47.25" hidden="1" x14ac:dyDescent="0.2">
      <c r="A8" s="225" t="s">
        <v>216</v>
      </c>
      <c r="B8" s="226" t="s">
        <v>217</v>
      </c>
      <c r="C8" s="225">
        <v>2525</v>
      </c>
      <c r="D8" s="225" t="s">
        <v>100</v>
      </c>
      <c r="E8" s="225" t="s">
        <v>100</v>
      </c>
      <c r="F8" s="225" t="s">
        <v>100</v>
      </c>
      <c r="G8" s="227"/>
      <c r="H8" s="228">
        <v>2525</v>
      </c>
      <c r="I8" s="225"/>
      <c r="J8" s="227">
        <f>I8*H8</f>
        <v>0</v>
      </c>
      <c r="O8" s="229" t="s">
        <v>217</v>
      </c>
      <c r="P8" s="230" t="s">
        <v>218</v>
      </c>
    </row>
    <row r="9" spans="1:24" ht="47.25" hidden="1" x14ac:dyDescent="0.2">
      <c r="A9" s="225" t="s">
        <v>219</v>
      </c>
      <c r="B9" s="226" t="s">
        <v>220</v>
      </c>
      <c r="C9" s="225">
        <v>1019</v>
      </c>
      <c r="D9" s="231">
        <f>K9/10000</f>
        <v>0.82</v>
      </c>
      <c r="E9" s="227" t="s">
        <v>221</v>
      </c>
      <c r="F9" s="225">
        <v>1</v>
      </c>
      <c r="G9" s="232" t="s">
        <v>222</v>
      </c>
      <c r="H9" s="228">
        <f>C9*D9*1</f>
        <v>836</v>
      </c>
      <c r="I9" s="225"/>
      <c r="J9" s="227">
        <f>I9*H9</f>
        <v>0</v>
      </c>
      <c r="K9" s="195">
        <f>815.9*10</f>
        <v>8159</v>
      </c>
      <c r="L9" s="195" t="s">
        <v>223</v>
      </c>
      <c r="O9" s="229" t="s">
        <v>224</v>
      </c>
      <c r="P9" s="230" t="s">
        <v>225</v>
      </c>
    </row>
    <row r="10" spans="1:24" ht="63" hidden="1" x14ac:dyDescent="0.2">
      <c r="A10" s="225" t="s">
        <v>226</v>
      </c>
      <c r="B10" s="226" t="s">
        <v>227</v>
      </c>
      <c r="C10" s="225">
        <v>7911</v>
      </c>
      <c r="D10" s="225" t="s">
        <v>100</v>
      </c>
      <c r="E10" s="225" t="s">
        <v>100</v>
      </c>
      <c r="F10" s="225" t="s">
        <v>100</v>
      </c>
      <c r="G10" s="227"/>
      <c r="H10" s="228">
        <f>C10</f>
        <v>7911</v>
      </c>
      <c r="I10" s="225"/>
      <c r="J10" s="227">
        <f t="shared" ref="J10:J12" si="0">I10*H10</f>
        <v>0</v>
      </c>
      <c r="O10" s="233" t="s">
        <v>228</v>
      </c>
      <c r="P10" s="234" t="s">
        <v>229</v>
      </c>
    </row>
    <row r="11" spans="1:24" ht="78.75" x14ac:dyDescent="0.2">
      <c r="A11" s="225" t="s">
        <v>236</v>
      </c>
      <c r="B11" s="226" t="s">
        <v>235</v>
      </c>
      <c r="C11" s="225">
        <v>1019</v>
      </c>
      <c r="D11" s="225">
        <v>15</v>
      </c>
      <c r="E11" s="232" t="s">
        <v>230</v>
      </c>
      <c r="F11" s="225">
        <v>1</v>
      </c>
      <c r="G11" s="232" t="s">
        <v>239</v>
      </c>
      <c r="H11" s="228">
        <f>C11*D11*F11</f>
        <v>15285</v>
      </c>
      <c r="I11" s="225" t="e">
        <f>#REF!</f>
        <v>#REF!</v>
      </c>
      <c r="J11" s="227" t="e">
        <f t="shared" si="0"/>
        <v>#REF!</v>
      </c>
      <c r="O11" s="235"/>
      <c r="P11" s="236"/>
    </row>
    <row r="12" spans="1:24" ht="78.75" x14ac:dyDescent="0.2">
      <c r="A12" s="225" t="s">
        <v>231</v>
      </c>
      <c r="B12" s="226" t="s">
        <v>232</v>
      </c>
      <c r="C12" s="225">
        <v>509</v>
      </c>
      <c r="D12" s="225">
        <f>D11*15/100</f>
        <v>2.25</v>
      </c>
      <c r="E12" s="232" t="s">
        <v>233</v>
      </c>
      <c r="F12" s="225" t="s">
        <v>100</v>
      </c>
      <c r="G12" s="227"/>
      <c r="H12" s="228">
        <f>C12*D12</f>
        <v>1145</v>
      </c>
      <c r="I12" s="225" t="e">
        <f>#REF!</f>
        <v>#REF!</v>
      </c>
      <c r="J12" s="227" t="e">
        <f t="shared" si="0"/>
        <v>#REF!</v>
      </c>
      <c r="O12" s="235"/>
      <c r="P12" s="236"/>
    </row>
    <row r="13" spans="1:24" ht="15.75" x14ac:dyDescent="0.25">
      <c r="A13" s="237" t="s">
        <v>182</v>
      </c>
      <c r="B13" s="238"/>
      <c r="C13" s="238"/>
      <c r="D13" s="238"/>
      <c r="E13" s="238"/>
      <c r="F13" s="238"/>
      <c r="G13" s="238"/>
      <c r="H13" s="238"/>
      <c r="I13" s="239"/>
      <c r="J13" s="240" t="e">
        <f>SUM(J8:J12)</f>
        <v>#REF!</v>
      </c>
    </row>
    <row r="20" spans="2:8" ht="15.75" x14ac:dyDescent="0.25">
      <c r="B20" s="48" t="s">
        <v>102</v>
      </c>
      <c r="C20" s="50" t="s">
        <v>94</v>
      </c>
      <c r="D20" s="49"/>
      <c r="E20" s="49"/>
      <c r="F20" s="49"/>
      <c r="G20" s="50"/>
      <c r="H20" s="44" t="s">
        <v>91</v>
      </c>
    </row>
    <row r="21" spans="2:8" ht="15.75" x14ac:dyDescent="0.25">
      <c r="B21" s="48"/>
      <c r="C21" s="71" t="s">
        <v>116</v>
      </c>
      <c r="E21" s="34"/>
      <c r="F21" s="48"/>
      <c r="G21" s="34" t="s">
        <v>94</v>
      </c>
      <c r="H21" s="48"/>
    </row>
  </sheetData>
  <mergeCells count="5">
    <mergeCell ref="A1:J1"/>
    <mergeCell ref="A2:J2"/>
    <mergeCell ref="A3:J3"/>
    <mergeCell ref="O3:X3"/>
    <mergeCell ref="A4:J4"/>
  </mergeCells>
  <pageMargins left="0.7" right="0.7" top="0.75" bottom="0.75" header="0.3" footer="0.3"/>
  <pageSetup paperSize="9" scale="5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rgb="FF92D050"/>
  </sheetPr>
  <dimension ref="A1:M137"/>
  <sheetViews>
    <sheetView topLeftCell="N8" zoomScale="60" zoomScaleNormal="60" zoomScaleSheetLayoutView="55" workbookViewId="0">
      <selection activeCell="T68" sqref="T68"/>
    </sheetView>
  </sheetViews>
  <sheetFormatPr defaultRowHeight="15.75" x14ac:dyDescent="0.25"/>
  <cols>
    <col min="1" max="1" width="4.28515625" style="34" hidden="1" customWidth="1"/>
    <col min="2" max="2" width="37.7109375" style="34" hidden="1" customWidth="1"/>
    <col min="3" max="3" width="14.85546875" style="34" hidden="1" customWidth="1"/>
    <col min="4" max="4" width="19.5703125" style="34" hidden="1" customWidth="1"/>
    <col min="5" max="5" width="10.28515625" style="34" hidden="1" customWidth="1"/>
    <col min="6" max="6" width="9.140625" style="34" hidden="1" customWidth="1"/>
    <col min="7" max="7" width="44" style="34" hidden="1" customWidth="1"/>
    <col min="8" max="8" width="14.42578125" style="34" hidden="1" customWidth="1"/>
    <col min="9" max="9" width="19.5703125" style="34" hidden="1" customWidth="1"/>
    <col min="10" max="10" width="17.42578125" style="34" hidden="1" customWidth="1"/>
    <col min="11" max="11" width="9.42578125" style="34" hidden="1" customWidth="1"/>
    <col min="12" max="12" width="7.7109375" style="34" hidden="1" customWidth="1"/>
    <col min="13" max="13" width="14.28515625" style="34" hidden="1" customWidth="1"/>
    <col min="14" max="256" width="9.140625" style="34"/>
    <col min="257" max="257" width="4.28515625" style="34" customWidth="1"/>
    <col min="258" max="258" width="29.5703125" style="34" customWidth="1"/>
    <col min="259" max="259" width="13" style="34" customWidth="1"/>
    <col min="260" max="260" width="19.5703125" style="34" customWidth="1"/>
    <col min="261" max="262" width="9.140625" style="34" customWidth="1"/>
    <col min="263" max="263" width="16.42578125" style="34" customWidth="1"/>
    <col min="264" max="264" width="14.42578125" style="34" customWidth="1"/>
    <col min="265" max="265" width="16" style="34" customWidth="1"/>
    <col min="266" max="266" width="14.85546875" style="34" customWidth="1"/>
    <col min="267" max="512" width="9.140625" style="34"/>
    <col min="513" max="513" width="4.28515625" style="34" customWidth="1"/>
    <col min="514" max="514" width="29.5703125" style="34" customWidth="1"/>
    <col min="515" max="515" width="13" style="34" customWidth="1"/>
    <col min="516" max="516" width="19.5703125" style="34" customWidth="1"/>
    <col min="517" max="518" width="9.140625" style="34" customWidth="1"/>
    <col min="519" max="519" width="16.42578125" style="34" customWidth="1"/>
    <col min="520" max="520" width="14.42578125" style="34" customWidth="1"/>
    <col min="521" max="521" width="16" style="34" customWidth="1"/>
    <col min="522" max="522" width="14.85546875" style="34" customWidth="1"/>
    <col min="523" max="768" width="9.140625" style="34"/>
    <col min="769" max="769" width="4.28515625" style="34" customWidth="1"/>
    <col min="770" max="770" width="29.5703125" style="34" customWidth="1"/>
    <col min="771" max="771" width="13" style="34" customWidth="1"/>
    <col min="772" max="772" width="19.5703125" style="34" customWidth="1"/>
    <col min="773" max="774" width="9.140625" style="34" customWidth="1"/>
    <col min="775" max="775" width="16.42578125" style="34" customWidth="1"/>
    <col min="776" max="776" width="14.42578125" style="34" customWidth="1"/>
    <col min="777" max="777" width="16" style="34" customWidth="1"/>
    <col min="778" max="778" width="14.85546875" style="34" customWidth="1"/>
    <col min="779" max="1024" width="9.140625" style="34"/>
    <col min="1025" max="1025" width="4.28515625" style="34" customWidth="1"/>
    <col min="1026" max="1026" width="29.5703125" style="34" customWidth="1"/>
    <col min="1027" max="1027" width="13" style="34" customWidth="1"/>
    <col min="1028" max="1028" width="19.5703125" style="34" customWidth="1"/>
    <col min="1029" max="1030" width="9.140625" style="34" customWidth="1"/>
    <col min="1031" max="1031" width="16.42578125" style="34" customWidth="1"/>
    <col min="1032" max="1032" width="14.42578125" style="34" customWidth="1"/>
    <col min="1033" max="1033" width="16" style="34" customWidth="1"/>
    <col min="1034" max="1034" width="14.85546875" style="34" customWidth="1"/>
    <col min="1035" max="1280" width="9.140625" style="34"/>
    <col min="1281" max="1281" width="4.28515625" style="34" customWidth="1"/>
    <col min="1282" max="1282" width="29.5703125" style="34" customWidth="1"/>
    <col min="1283" max="1283" width="13" style="34" customWidth="1"/>
    <col min="1284" max="1284" width="19.5703125" style="34" customWidth="1"/>
    <col min="1285" max="1286" width="9.140625" style="34" customWidth="1"/>
    <col min="1287" max="1287" width="16.42578125" style="34" customWidth="1"/>
    <col min="1288" max="1288" width="14.42578125" style="34" customWidth="1"/>
    <col min="1289" max="1289" width="16" style="34" customWidth="1"/>
    <col min="1290" max="1290" width="14.85546875" style="34" customWidth="1"/>
    <col min="1291" max="1536" width="9.140625" style="34"/>
    <col min="1537" max="1537" width="4.28515625" style="34" customWidth="1"/>
    <col min="1538" max="1538" width="29.5703125" style="34" customWidth="1"/>
    <col min="1539" max="1539" width="13" style="34" customWidth="1"/>
    <col min="1540" max="1540" width="19.5703125" style="34" customWidth="1"/>
    <col min="1541" max="1542" width="9.140625" style="34" customWidth="1"/>
    <col min="1543" max="1543" width="16.42578125" style="34" customWidth="1"/>
    <col min="1544" max="1544" width="14.42578125" style="34" customWidth="1"/>
    <col min="1545" max="1545" width="16" style="34" customWidth="1"/>
    <col min="1546" max="1546" width="14.85546875" style="34" customWidth="1"/>
    <col min="1547" max="1792" width="9.140625" style="34"/>
    <col min="1793" max="1793" width="4.28515625" style="34" customWidth="1"/>
    <col min="1794" max="1794" width="29.5703125" style="34" customWidth="1"/>
    <col min="1795" max="1795" width="13" style="34" customWidth="1"/>
    <col min="1796" max="1796" width="19.5703125" style="34" customWidth="1"/>
    <col min="1797" max="1798" width="9.140625" style="34" customWidth="1"/>
    <col min="1799" max="1799" width="16.42578125" style="34" customWidth="1"/>
    <col min="1800" max="1800" width="14.42578125" style="34" customWidth="1"/>
    <col min="1801" max="1801" width="16" style="34" customWidth="1"/>
    <col min="1802" max="1802" width="14.85546875" style="34" customWidth="1"/>
    <col min="1803" max="2048" width="9.140625" style="34"/>
    <col min="2049" max="2049" width="4.28515625" style="34" customWidth="1"/>
    <col min="2050" max="2050" width="29.5703125" style="34" customWidth="1"/>
    <col min="2051" max="2051" width="13" style="34" customWidth="1"/>
    <col min="2052" max="2052" width="19.5703125" style="34" customWidth="1"/>
    <col min="2053" max="2054" width="9.140625" style="34" customWidth="1"/>
    <col min="2055" max="2055" width="16.42578125" style="34" customWidth="1"/>
    <col min="2056" max="2056" width="14.42578125" style="34" customWidth="1"/>
    <col min="2057" max="2057" width="16" style="34" customWidth="1"/>
    <col min="2058" max="2058" width="14.85546875" style="34" customWidth="1"/>
    <col min="2059" max="2304" width="9.140625" style="34"/>
    <col min="2305" max="2305" width="4.28515625" style="34" customWidth="1"/>
    <col min="2306" max="2306" width="29.5703125" style="34" customWidth="1"/>
    <col min="2307" max="2307" width="13" style="34" customWidth="1"/>
    <col min="2308" max="2308" width="19.5703125" style="34" customWidth="1"/>
    <col min="2309" max="2310" width="9.140625" style="34" customWidth="1"/>
    <col min="2311" max="2311" width="16.42578125" style="34" customWidth="1"/>
    <col min="2312" max="2312" width="14.42578125" style="34" customWidth="1"/>
    <col min="2313" max="2313" width="16" style="34" customWidth="1"/>
    <col min="2314" max="2314" width="14.85546875" style="34" customWidth="1"/>
    <col min="2315" max="2560" width="9.140625" style="34"/>
    <col min="2561" max="2561" width="4.28515625" style="34" customWidth="1"/>
    <col min="2562" max="2562" width="29.5703125" style="34" customWidth="1"/>
    <col min="2563" max="2563" width="13" style="34" customWidth="1"/>
    <col min="2564" max="2564" width="19.5703125" style="34" customWidth="1"/>
    <col min="2565" max="2566" width="9.140625" style="34" customWidth="1"/>
    <col min="2567" max="2567" width="16.42578125" style="34" customWidth="1"/>
    <col min="2568" max="2568" width="14.42578125" style="34" customWidth="1"/>
    <col min="2569" max="2569" width="16" style="34" customWidth="1"/>
    <col min="2570" max="2570" width="14.85546875" style="34" customWidth="1"/>
    <col min="2571" max="2816" width="9.140625" style="34"/>
    <col min="2817" max="2817" width="4.28515625" style="34" customWidth="1"/>
    <col min="2818" max="2818" width="29.5703125" style="34" customWidth="1"/>
    <col min="2819" max="2819" width="13" style="34" customWidth="1"/>
    <col min="2820" max="2820" width="19.5703125" style="34" customWidth="1"/>
    <col min="2821" max="2822" width="9.140625" style="34" customWidth="1"/>
    <col min="2823" max="2823" width="16.42578125" style="34" customWidth="1"/>
    <col min="2824" max="2824" width="14.42578125" style="34" customWidth="1"/>
    <col min="2825" max="2825" width="16" style="34" customWidth="1"/>
    <col min="2826" max="2826" width="14.85546875" style="34" customWidth="1"/>
    <col min="2827" max="3072" width="9.140625" style="34"/>
    <col min="3073" max="3073" width="4.28515625" style="34" customWidth="1"/>
    <col min="3074" max="3074" width="29.5703125" style="34" customWidth="1"/>
    <col min="3075" max="3075" width="13" style="34" customWidth="1"/>
    <col min="3076" max="3076" width="19.5703125" style="34" customWidth="1"/>
    <col min="3077" max="3078" width="9.140625" style="34" customWidth="1"/>
    <col min="3079" max="3079" width="16.42578125" style="34" customWidth="1"/>
    <col min="3080" max="3080" width="14.42578125" style="34" customWidth="1"/>
    <col min="3081" max="3081" width="16" style="34" customWidth="1"/>
    <col min="3082" max="3082" width="14.85546875" style="34" customWidth="1"/>
    <col min="3083" max="3328" width="9.140625" style="34"/>
    <col min="3329" max="3329" width="4.28515625" style="34" customWidth="1"/>
    <col min="3330" max="3330" width="29.5703125" style="34" customWidth="1"/>
    <col min="3331" max="3331" width="13" style="34" customWidth="1"/>
    <col min="3332" max="3332" width="19.5703125" style="34" customWidth="1"/>
    <col min="3333" max="3334" width="9.140625" style="34" customWidth="1"/>
    <col min="3335" max="3335" width="16.42578125" style="34" customWidth="1"/>
    <col min="3336" max="3336" width="14.42578125" style="34" customWidth="1"/>
    <col min="3337" max="3337" width="16" style="34" customWidth="1"/>
    <col min="3338" max="3338" width="14.85546875" style="34" customWidth="1"/>
    <col min="3339" max="3584" width="9.140625" style="34"/>
    <col min="3585" max="3585" width="4.28515625" style="34" customWidth="1"/>
    <col min="3586" max="3586" width="29.5703125" style="34" customWidth="1"/>
    <col min="3587" max="3587" width="13" style="34" customWidth="1"/>
    <col min="3588" max="3588" width="19.5703125" style="34" customWidth="1"/>
    <col min="3589" max="3590" width="9.140625" style="34" customWidth="1"/>
    <col min="3591" max="3591" width="16.42578125" style="34" customWidth="1"/>
    <col min="3592" max="3592" width="14.42578125" style="34" customWidth="1"/>
    <col min="3593" max="3593" width="16" style="34" customWidth="1"/>
    <col min="3594" max="3594" width="14.85546875" style="34" customWidth="1"/>
    <col min="3595" max="3840" width="9.140625" style="34"/>
    <col min="3841" max="3841" width="4.28515625" style="34" customWidth="1"/>
    <col min="3842" max="3842" width="29.5703125" style="34" customWidth="1"/>
    <col min="3843" max="3843" width="13" style="34" customWidth="1"/>
    <col min="3844" max="3844" width="19.5703125" style="34" customWidth="1"/>
    <col min="3845" max="3846" width="9.140625" style="34" customWidth="1"/>
    <col min="3847" max="3847" width="16.42578125" style="34" customWidth="1"/>
    <col min="3848" max="3848" width="14.42578125" style="34" customWidth="1"/>
    <col min="3849" max="3849" width="16" style="34" customWidth="1"/>
    <col min="3850" max="3850" width="14.85546875" style="34" customWidth="1"/>
    <col min="3851" max="4096" width="9.140625" style="34"/>
    <col min="4097" max="4097" width="4.28515625" style="34" customWidth="1"/>
    <col min="4098" max="4098" width="29.5703125" style="34" customWidth="1"/>
    <col min="4099" max="4099" width="13" style="34" customWidth="1"/>
    <col min="4100" max="4100" width="19.5703125" style="34" customWidth="1"/>
    <col min="4101" max="4102" width="9.140625" style="34" customWidth="1"/>
    <col min="4103" max="4103" width="16.42578125" style="34" customWidth="1"/>
    <col min="4104" max="4104" width="14.42578125" style="34" customWidth="1"/>
    <col min="4105" max="4105" width="16" style="34" customWidth="1"/>
    <col min="4106" max="4106" width="14.85546875" style="34" customWidth="1"/>
    <col min="4107" max="4352" width="9.140625" style="34"/>
    <col min="4353" max="4353" width="4.28515625" style="34" customWidth="1"/>
    <col min="4354" max="4354" width="29.5703125" style="34" customWidth="1"/>
    <col min="4355" max="4355" width="13" style="34" customWidth="1"/>
    <col min="4356" max="4356" width="19.5703125" style="34" customWidth="1"/>
    <col min="4357" max="4358" width="9.140625" style="34" customWidth="1"/>
    <col min="4359" max="4359" width="16.42578125" style="34" customWidth="1"/>
    <col min="4360" max="4360" width="14.42578125" style="34" customWidth="1"/>
    <col min="4361" max="4361" width="16" style="34" customWidth="1"/>
    <col min="4362" max="4362" width="14.85546875" style="34" customWidth="1"/>
    <col min="4363" max="4608" width="9.140625" style="34"/>
    <col min="4609" max="4609" width="4.28515625" style="34" customWidth="1"/>
    <col min="4610" max="4610" width="29.5703125" style="34" customWidth="1"/>
    <col min="4611" max="4611" width="13" style="34" customWidth="1"/>
    <col min="4612" max="4612" width="19.5703125" style="34" customWidth="1"/>
    <col min="4613" max="4614" width="9.140625" style="34" customWidth="1"/>
    <col min="4615" max="4615" width="16.42578125" style="34" customWidth="1"/>
    <col min="4616" max="4616" width="14.42578125" style="34" customWidth="1"/>
    <col min="4617" max="4617" width="16" style="34" customWidth="1"/>
    <col min="4618" max="4618" width="14.85546875" style="34" customWidth="1"/>
    <col min="4619" max="4864" width="9.140625" style="34"/>
    <col min="4865" max="4865" width="4.28515625" style="34" customWidth="1"/>
    <col min="4866" max="4866" width="29.5703125" style="34" customWidth="1"/>
    <col min="4867" max="4867" width="13" style="34" customWidth="1"/>
    <col min="4868" max="4868" width="19.5703125" style="34" customWidth="1"/>
    <col min="4869" max="4870" width="9.140625" style="34" customWidth="1"/>
    <col min="4871" max="4871" width="16.42578125" style="34" customWidth="1"/>
    <col min="4872" max="4872" width="14.42578125" style="34" customWidth="1"/>
    <col min="4873" max="4873" width="16" style="34" customWidth="1"/>
    <col min="4874" max="4874" width="14.85546875" style="34" customWidth="1"/>
    <col min="4875" max="5120" width="9.140625" style="34"/>
    <col min="5121" max="5121" width="4.28515625" style="34" customWidth="1"/>
    <col min="5122" max="5122" width="29.5703125" style="34" customWidth="1"/>
    <col min="5123" max="5123" width="13" style="34" customWidth="1"/>
    <col min="5124" max="5124" width="19.5703125" style="34" customWidth="1"/>
    <col min="5125" max="5126" width="9.140625" style="34" customWidth="1"/>
    <col min="5127" max="5127" width="16.42578125" style="34" customWidth="1"/>
    <col min="5128" max="5128" width="14.42578125" style="34" customWidth="1"/>
    <col min="5129" max="5129" width="16" style="34" customWidth="1"/>
    <col min="5130" max="5130" width="14.85546875" style="34" customWidth="1"/>
    <col min="5131" max="5376" width="9.140625" style="34"/>
    <col min="5377" max="5377" width="4.28515625" style="34" customWidth="1"/>
    <col min="5378" max="5378" width="29.5703125" style="34" customWidth="1"/>
    <col min="5379" max="5379" width="13" style="34" customWidth="1"/>
    <col min="5380" max="5380" width="19.5703125" style="34" customWidth="1"/>
    <col min="5381" max="5382" width="9.140625" style="34" customWidth="1"/>
    <col min="5383" max="5383" width="16.42578125" style="34" customWidth="1"/>
    <col min="5384" max="5384" width="14.42578125" style="34" customWidth="1"/>
    <col min="5385" max="5385" width="16" style="34" customWidth="1"/>
    <col min="5386" max="5386" width="14.85546875" style="34" customWidth="1"/>
    <col min="5387" max="5632" width="9.140625" style="34"/>
    <col min="5633" max="5633" width="4.28515625" style="34" customWidth="1"/>
    <col min="5634" max="5634" width="29.5703125" style="34" customWidth="1"/>
    <col min="5635" max="5635" width="13" style="34" customWidth="1"/>
    <col min="5636" max="5636" width="19.5703125" style="34" customWidth="1"/>
    <col min="5637" max="5638" width="9.140625" style="34" customWidth="1"/>
    <col min="5639" max="5639" width="16.42578125" style="34" customWidth="1"/>
    <col min="5640" max="5640" width="14.42578125" style="34" customWidth="1"/>
    <col min="5641" max="5641" width="16" style="34" customWidth="1"/>
    <col min="5642" max="5642" width="14.85546875" style="34" customWidth="1"/>
    <col min="5643" max="5888" width="9.140625" style="34"/>
    <col min="5889" max="5889" width="4.28515625" style="34" customWidth="1"/>
    <col min="5890" max="5890" width="29.5703125" style="34" customWidth="1"/>
    <col min="5891" max="5891" width="13" style="34" customWidth="1"/>
    <col min="5892" max="5892" width="19.5703125" style="34" customWidth="1"/>
    <col min="5893" max="5894" width="9.140625" style="34" customWidth="1"/>
    <col min="5895" max="5895" width="16.42578125" style="34" customWidth="1"/>
    <col min="5896" max="5896" width="14.42578125" style="34" customWidth="1"/>
    <col min="5897" max="5897" width="16" style="34" customWidth="1"/>
    <col min="5898" max="5898" width="14.85546875" style="34" customWidth="1"/>
    <col min="5899" max="6144" width="9.140625" style="34"/>
    <col min="6145" max="6145" width="4.28515625" style="34" customWidth="1"/>
    <col min="6146" max="6146" width="29.5703125" style="34" customWidth="1"/>
    <col min="6147" max="6147" width="13" style="34" customWidth="1"/>
    <col min="6148" max="6148" width="19.5703125" style="34" customWidth="1"/>
    <col min="6149" max="6150" width="9.140625" style="34" customWidth="1"/>
    <col min="6151" max="6151" width="16.42578125" style="34" customWidth="1"/>
    <col min="6152" max="6152" width="14.42578125" style="34" customWidth="1"/>
    <col min="6153" max="6153" width="16" style="34" customWidth="1"/>
    <col min="6154" max="6154" width="14.85546875" style="34" customWidth="1"/>
    <col min="6155" max="6400" width="9.140625" style="34"/>
    <col min="6401" max="6401" width="4.28515625" style="34" customWidth="1"/>
    <col min="6402" max="6402" width="29.5703125" style="34" customWidth="1"/>
    <col min="6403" max="6403" width="13" style="34" customWidth="1"/>
    <col min="6404" max="6404" width="19.5703125" style="34" customWidth="1"/>
    <col min="6405" max="6406" width="9.140625" style="34" customWidth="1"/>
    <col min="6407" max="6407" width="16.42578125" style="34" customWidth="1"/>
    <col min="6408" max="6408" width="14.42578125" style="34" customWidth="1"/>
    <col min="6409" max="6409" width="16" style="34" customWidth="1"/>
    <col min="6410" max="6410" width="14.85546875" style="34" customWidth="1"/>
    <col min="6411" max="6656" width="9.140625" style="34"/>
    <col min="6657" max="6657" width="4.28515625" style="34" customWidth="1"/>
    <col min="6658" max="6658" width="29.5703125" style="34" customWidth="1"/>
    <col min="6659" max="6659" width="13" style="34" customWidth="1"/>
    <col min="6660" max="6660" width="19.5703125" style="34" customWidth="1"/>
    <col min="6661" max="6662" width="9.140625" style="34" customWidth="1"/>
    <col min="6663" max="6663" width="16.42578125" style="34" customWidth="1"/>
    <col min="6664" max="6664" width="14.42578125" style="34" customWidth="1"/>
    <col min="6665" max="6665" width="16" style="34" customWidth="1"/>
    <col min="6666" max="6666" width="14.85546875" style="34" customWidth="1"/>
    <col min="6667" max="6912" width="9.140625" style="34"/>
    <col min="6913" max="6913" width="4.28515625" style="34" customWidth="1"/>
    <col min="6914" max="6914" width="29.5703125" style="34" customWidth="1"/>
    <col min="6915" max="6915" width="13" style="34" customWidth="1"/>
    <col min="6916" max="6916" width="19.5703125" style="34" customWidth="1"/>
    <col min="6917" max="6918" width="9.140625" style="34" customWidth="1"/>
    <col min="6919" max="6919" width="16.42578125" style="34" customWidth="1"/>
    <col min="6920" max="6920" width="14.42578125" style="34" customWidth="1"/>
    <col min="6921" max="6921" width="16" style="34" customWidth="1"/>
    <col min="6922" max="6922" width="14.85546875" style="34" customWidth="1"/>
    <col min="6923" max="7168" width="9.140625" style="34"/>
    <col min="7169" max="7169" width="4.28515625" style="34" customWidth="1"/>
    <col min="7170" max="7170" width="29.5703125" style="34" customWidth="1"/>
    <col min="7171" max="7171" width="13" style="34" customWidth="1"/>
    <col min="7172" max="7172" width="19.5703125" style="34" customWidth="1"/>
    <col min="7173" max="7174" width="9.140625" style="34" customWidth="1"/>
    <col min="7175" max="7175" width="16.42578125" style="34" customWidth="1"/>
    <col min="7176" max="7176" width="14.42578125" style="34" customWidth="1"/>
    <col min="7177" max="7177" width="16" style="34" customWidth="1"/>
    <col min="7178" max="7178" width="14.85546875" style="34" customWidth="1"/>
    <col min="7179" max="7424" width="9.140625" style="34"/>
    <col min="7425" max="7425" width="4.28515625" style="34" customWidth="1"/>
    <col min="7426" max="7426" width="29.5703125" style="34" customWidth="1"/>
    <col min="7427" max="7427" width="13" style="34" customWidth="1"/>
    <col min="7428" max="7428" width="19.5703125" style="34" customWidth="1"/>
    <col min="7429" max="7430" width="9.140625" style="34" customWidth="1"/>
    <col min="7431" max="7431" width="16.42578125" style="34" customWidth="1"/>
    <col min="7432" max="7432" width="14.42578125" style="34" customWidth="1"/>
    <col min="7433" max="7433" width="16" style="34" customWidth="1"/>
    <col min="7434" max="7434" width="14.85546875" style="34" customWidth="1"/>
    <col min="7435" max="7680" width="9.140625" style="34"/>
    <col min="7681" max="7681" width="4.28515625" style="34" customWidth="1"/>
    <col min="7682" max="7682" width="29.5703125" style="34" customWidth="1"/>
    <col min="7683" max="7683" width="13" style="34" customWidth="1"/>
    <col min="7684" max="7684" width="19.5703125" style="34" customWidth="1"/>
    <col min="7685" max="7686" width="9.140625" style="34" customWidth="1"/>
    <col min="7687" max="7687" width="16.42578125" style="34" customWidth="1"/>
    <col min="7688" max="7688" width="14.42578125" style="34" customWidth="1"/>
    <col min="7689" max="7689" width="16" style="34" customWidth="1"/>
    <col min="7690" max="7690" width="14.85546875" style="34" customWidth="1"/>
    <col min="7691" max="7936" width="9.140625" style="34"/>
    <col min="7937" max="7937" width="4.28515625" style="34" customWidth="1"/>
    <col min="7938" max="7938" width="29.5703125" style="34" customWidth="1"/>
    <col min="7939" max="7939" width="13" style="34" customWidth="1"/>
    <col min="7940" max="7940" width="19.5703125" style="34" customWidth="1"/>
    <col min="7941" max="7942" width="9.140625" style="34" customWidth="1"/>
    <col min="7943" max="7943" width="16.42578125" style="34" customWidth="1"/>
    <col min="7944" max="7944" width="14.42578125" style="34" customWidth="1"/>
    <col min="7945" max="7945" width="16" style="34" customWidth="1"/>
    <col min="7946" max="7946" width="14.85546875" style="34" customWidth="1"/>
    <col min="7947" max="8192" width="9.140625" style="34"/>
    <col min="8193" max="8193" width="4.28515625" style="34" customWidth="1"/>
    <col min="8194" max="8194" width="29.5703125" style="34" customWidth="1"/>
    <col min="8195" max="8195" width="13" style="34" customWidth="1"/>
    <col min="8196" max="8196" width="19.5703125" style="34" customWidth="1"/>
    <col min="8197" max="8198" width="9.140625" style="34" customWidth="1"/>
    <col min="8199" max="8199" width="16.42578125" style="34" customWidth="1"/>
    <col min="8200" max="8200" width="14.42578125" style="34" customWidth="1"/>
    <col min="8201" max="8201" width="16" style="34" customWidth="1"/>
    <col min="8202" max="8202" width="14.85546875" style="34" customWidth="1"/>
    <col min="8203" max="8448" width="9.140625" style="34"/>
    <col min="8449" max="8449" width="4.28515625" style="34" customWidth="1"/>
    <col min="8450" max="8450" width="29.5703125" style="34" customWidth="1"/>
    <col min="8451" max="8451" width="13" style="34" customWidth="1"/>
    <col min="8452" max="8452" width="19.5703125" style="34" customWidth="1"/>
    <col min="8453" max="8454" width="9.140625" style="34" customWidth="1"/>
    <col min="8455" max="8455" width="16.42578125" style="34" customWidth="1"/>
    <col min="8456" max="8456" width="14.42578125" style="34" customWidth="1"/>
    <col min="8457" max="8457" width="16" style="34" customWidth="1"/>
    <col min="8458" max="8458" width="14.85546875" style="34" customWidth="1"/>
    <col min="8459" max="8704" width="9.140625" style="34"/>
    <col min="8705" max="8705" width="4.28515625" style="34" customWidth="1"/>
    <col min="8706" max="8706" width="29.5703125" style="34" customWidth="1"/>
    <col min="8707" max="8707" width="13" style="34" customWidth="1"/>
    <col min="8708" max="8708" width="19.5703125" style="34" customWidth="1"/>
    <col min="8709" max="8710" width="9.140625" style="34" customWidth="1"/>
    <col min="8711" max="8711" width="16.42578125" style="34" customWidth="1"/>
    <col min="8712" max="8712" width="14.42578125" style="34" customWidth="1"/>
    <col min="8713" max="8713" width="16" style="34" customWidth="1"/>
    <col min="8714" max="8714" width="14.85546875" style="34" customWidth="1"/>
    <col min="8715" max="8960" width="9.140625" style="34"/>
    <col min="8961" max="8961" width="4.28515625" style="34" customWidth="1"/>
    <col min="8962" max="8962" width="29.5703125" style="34" customWidth="1"/>
    <col min="8963" max="8963" width="13" style="34" customWidth="1"/>
    <col min="8964" max="8964" width="19.5703125" style="34" customWidth="1"/>
    <col min="8965" max="8966" width="9.140625" style="34" customWidth="1"/>
    <col min="8967" max="8967" width="16.42578125" style="34" customWidth="1"/>
    <col min="8968" max="8968" width="14.42578125" style="34" customWidth="1"/>
    <col min="8969" max="8969" width="16" style="34" customWidth="1"/>
    <col min="8970" max="8970" width="14.85546875" style="34" customWidth="1"/>
    <col min="8971" max="9216" width="9.140625" style="34"/>
    <col min="9217" max="9217" width="4.28515625" style="34" customWidth="1"/>
    <col min="9218" max="9218" width="29.5703125" style="34" customWidth="1"/>
    <col min="9219" max="9219" width="13" style="34" customWidth="1"/>
    <col min="9220" max="9220" width="19.5703125" style="34" customWidth="1"/>
    <col min="9221" max="9222" width="9.140625" style="34" customWidth="1"/>
    <col min="9223" max="9223" width="16.42578125" style="34" customWidth="1"/>
    <col min="9224" max="9224" width="14.42578125" style="34" customWidth="1"/>
    <col min="9225" max="9225" width="16" style="34" customWidth="1"/>
    <col min="9226" max="9226" width="14.85546875" style="34" customWidth="1"/>
    <col min="9227" max="9472" width="9.140625" style="34"/>
    <col min="9473" max="9473" width="4.28515625" style="34" customWidth="1"/>
    <col min="9474" max="9474" width="29.5703125" style="34" customWidth="1"/>
    <col min="9475" max="9475" width="13" style="34" customWidth="1"/>
    <col min="9476" max="9476" width="19.5703125" style="34" customWidth="1"/>
    <col min="9477" max="9478" width="9.140625" style="34" customWidth="1"/>
    <col min="9479" max="9479" width="16.42578125" style="34" customWidth="1"/>
    <col min="9480" max="9480" width="14.42578125" style="34" customWidth="1"/>
    <col min="9481" max="9481" width="16" style="34" customWidth="1"/>
    <col min="9482" max="9482" width="14.85546875" style="34" customWidth="1"/>
    <col min="9483" max="9728" width="9.140625" style="34"/>
    <col min="9729" max="9729" width="4.28515625" style="34" customWidth="1"/>
    <col min="9730" max="9730" width="29.5703125" style="34" customWidth="1"/>
    <col min="9731" max="9731" width="13" style="34" customWidth="1"/>
    <col min="9732" max="9732" width="19.5703125" style="34" customWidth="1"/>
    <col min="9733" max="9734" width="9.140625" style="34" customWidth="1"/>
    <col min="9735" max="9735" width="16.42578125" style="34" customWidth="1"/>
    <col min="9736" max="9736" width="14.42578125" style="34" customWidth="1"/>
    <col min="9737" max="9737" width="16" style="34" customWidth="1"/>
    <col min="9738" max="9738" width="14.85546875" style="34" customWidth="1"/>
    <col min="9739" max="9984" width="9.140625" style="34"/>
    <col min="9985" max="9985" width="4.28515625" style="34" customWidth="1"/>
    <col min="9986" max="9986" width="29.5703125" style="34" customWidth="1"/>
    <col min="9987" max="9987" width="13" style="34" customWidth="1"/>
    <col min="9988" max="9988" width="19.5703125" style="34" customWidth="1"/>
    <col min="9989" max="9990" width="9.140625" style="34" customWidth="1"/>
    <col min="9991" max="9991" width="16.42578125" style="34" customWidth="1"/>
    <col min="9992" max="9992" width="14.42578125" style="34" customWidth="1"/>
    <col min="9993" max="9993" width="16" style="34" customWidth="1"/>
    <col min="9994" max="9994" width="14.85546875" style="34" customWidth="1"/>
    <col min="9995" max="10240" width="9.140625" style="34"/>
    <col min="10241" max="10241" width="4.28515625" style="34" customWidth="1"/>
    <col min="10242" max="10242" width="29.5703125" style="34" customWidth="1"/>
    <col min="10243" max="10243" width="13" style="34" customWidth="1"/>
    <col min="10244" max="10244" width="19.5703125" style="34" customWidth="1"/>
    <col min="10245" max="10246" width="9.140625" style="34" customWidth="1"/>
    <col min="10247" max="10247" width="16.42578125" style="34" customWidth="1"/>
    <col min="10248" max="10248" width="14.42578125" style="34" customWidth="1"/>
    <col min="10249" max="10249" width="16" style="34" customWidth="1"/>
    <col min="10250" max="10250" width="14.85546875" style="34" customWidth="1"/>
    <col min="10251" max="10496" width="9.140625" style="34"/>
    <col min="10497" max="10497" width="4.28515625" style="34" customWidth="1"/>
    <col min="10498" max="10498" width="29.5703125" style="34" customWidth="1"/>
    <col min="10499" max="10499" width="13" style="34" customWidth="1"/>
    <col min="10500" max="10500" width="19.5703125" style="34" customWidth="1"/>
    <col min="10501" max="10502" width="9.140625" style="34" customWidth="1"/>
    <col min="10503" max="10503" width="16.42578125" style="34" customWidth="1"/>
    <col min="10504" max="10504" width="14.42578125" style="34" customWidth="1"/>
    <col min="10505" max="10505" width="16" style="34" customWidth="1"/>
    <col min="10506" max="10506" width="14.85546875" style="34" customWidth="1"/>
    <col min="10507" max="10752" width="9.140625" style="34"/>
    <col min="10753" max="10753" width="4.28515625" style="34" customWidth="1"/>
    <col min="10754" max="10754" width="29.5703125" style="34" customWidth="1"/>
    <col min="10755" max="10755" width="13" style="34" customWidth="1"/>
    <col min="10756" max="10756" width="19.5703125" style="34" customWidth="1"/>
    <col min="10757" max="10758" width="9.140625" style="34" customWidth="1"/>
    <col min="10759" max="10759" width="16.42578125" style="34" customWidth="1"/>
    <col min="10760" max="10760" width="14.42578125" style="34" customWidth="1"/>
    <col min="10761" max="10761" width="16" style="34" customWidth="1"/>
    <col min="10762" max="10762" width="14.85546875" style="34" customWidth="1"/>
    <col min="10763" max="11008" width="9.140625" style="34"/>
    <col min="11009" max="11009" width="4.28515625" style="34" customWidth="1"/>
    <col min="11010" max="11010" width="29.5703125" style="34" customWidth="1"/>
    <col min="11011" max="11011" width="13" style="34" customWidth="1"/>
    <col min="11012" max="11012" width="19.5703125" style="34" customWidth="1"/>
    <col min="11013" max="11014" width="9.140625" style="34" customWidth="1"/>
    <col min="11015" max="11015" width="16.42578125" style="34" customWidth="1"/>
    <col min="11016" max="11016" width="14.42578125" style="34" customWidth="1"/>
    <col min="11017" max="11017" width="16" style="34" customWidth="1"/>
    <col min="11018" max="11018" width="14.85546875" style="34" customWidth="1"/>
    <col min="11019" max="11264" width="9.140625" style="34"/>
    <col min="11265" max="11265" width="4.28515625" style="34" customWidth="1"/>
    <col min="11266" max="11266" width="29.5703125" style="34" customWidth="1"/>
    <col min="11267" max="11267" width="13" style="34" customWidth="1"/>
    <col min="11268" max="11268" width="19.5703125" style="34" customWidth="1"/>
    <col min="11269" max="11270" width="9.140625" style="34" customWidth="1"/>
    <col min="11271" max="11271" width="16.42578125" style="34" customWidth="1"/>
    <col min="11272" max="11272" width="14.42578125" style="34" customWidth="1"/>
    <col min="11273" max="11273" width="16" style="34" customWidth="1"/>
    <col min="11274" max="11274" width="14.85546875" style="34" customWidth="1"/>
    <col min="11275" max="11520" width="9.140625" style="34"/>
    <col min="11521" max="11521" width="4.28515625" style="34" customWidth="1"/>
    <col min="11522" max="11522" width="29.5703125" style="34" customWidth="1"/>
    <col min="11523" max="11523" width="13" style="34" customWidth="1"/>
    <col min="11524" max="11524" width="19.5703125" style="34" customWidth="1"/>
    <col min="11525" max="11526" width="9.140625" style="34" customWidth="1"/>
    <col min="11527" max="11527" width="16.42578125" style="34" customWidth="1"/>
    <col min="11528" max="11528" width="14.42578125" style="34" customWidth="1"/>
    <col min="11529" max="11529" width="16" style="34" customWidth="1"/>
    <col min="11530" max="11530" width="14.85546875" style="34" customWidth="1"/>
    <col min="11531" max="11776" width="9.140625" style="34"/>
    <col min="11777" max="11777" width="4.28515625" style="34" customWidth="1"/>
    <col min="11778" max="11778" width="29.5703125" style="34" customWidth="1"/>
    <col min="11779" max="11779" width="13" style="34" customWidth="1"/>
    <col min="11780" max="11780" width="19.5703125" style="34" customWidth="1"/>
    <col min="11781" max="11782" width="9.140625" style="34" customWidth="1"/>
    <col min="11783" max="11783" width="16.42578125" style="34" customWidth="1"/>
    <col min="11784" max="11784" width="14.42578125" style="34" customWidth="1"/>
    <col min="11785" max="11785" width="16" style="34" customWidth="1"/>
    <col min="11786" max="11786" width="14.85546875" style="34" customWidth="1"/>
    <col min="11787" max="12032" width="9.140625" style="34"/>
    <col min="12033" max="12033" width="4.28515625" style="34" customWidth="1"/>
    <col min="12034" max="12034" width="29.5703125" style="34" customWidth="1"/>
    <col min="12035" max="12035" width="13" style="34" customWidth="1"/>
    <col min="12036" max="12036" width="19.5703125" style="34" customWidth="1"/>
    <col min="12037" max="12038" width="9.140625" style="34" customWidth="1"/>
    <col min="12039" max="12039" width="16.42578125" style="34" customWidth="1"/>
    <col min="12040" max="12040" width="14.42578125" style="34" customWidth="1"/>
    <col min="12041" max="12041" width="16" style="34" customWidth="1"/>
    <col min="12042" max="12042" width="14.85546875" style="34" customWidth="1"/>
    <col min="12043" max="12288" width="9.140625" style="34"/>
    <col min="12289" max="12289" width="4.28515625" style="34" customWidth="1"/>
    <col min="12290" max="12290" width="29.5703125" style="34" customWidth="1"/>
    <col min="12291" max="12291" width="13" style="34" customWidth="1"/>
    <col min="12292" max="12292" width="19.5703125" style="34" customWidth="1"/>
    <col min="12293" max="12294" width="9.140625" style="34" customWidth="1"/>
    <col min="12295" max="12295" width="16.42578125" style="34" customWidth="1"/>
    <col min="12296" max="12296" width="14.42578125" style="34" customWidth="1"/>
    <col min="12297" max="12297" width="16" style="34" customWidth="1"/>
    <col min="12298" max="12298" width="14.85546875" style="34" customWidth="1"/>
    <col min="12299" max="12544" width="9.140625" style="34"/>
    <col min="12545" max="12545" width="4.28515625" style="34" customWidth="1"/>
    <col min="12546" max="12546" width="29.5703125" style="34" customWidth="1"/>
    <col min="12547" max="12547" width="13" style="34" customWidth="1"/>
    <col min="12548" max="12548" width="19.5703125" style="34" customWidth="1"/>
    <col min="12549" max="12550" width="9.140625" style="34" customWidth="1"/>
    <col min="12551" max="12551" width="16.42578125" style="34" customWidth="1"/>
    <col min="12552" max="12552" width="14.42578125" style="34" customWidth="1"/>
    <col min="12553" max="12553" width="16" style="34" customWidth="1"/>
    <col min="12554" max="12554" width="14.85546875" style="34" customWidth="1"/>
    <col min="12555" max="12800" width="9.140625" style="34"/>
    <col min="12801" max="12801" width="4.28515625" style="34" customWidth="1"/>
    <col min="12802" max="12802" width="29.5703125" style="34" customWidth="1"/>
    <col min="12803" max="12803" width="13" style="34" customWidth="1"/>
    <col min="12804" max="12804" width="19.5703125" style="34" customWidth="1"/>
    <col min="12805" max="12806" width="9.140625" style="34" customWidth="1"/>
    <col min="12807" max="12807" width="16.42578125" style="34" customWidth="1"/>
    <col min="12808" max="12808" width="14.42578125" style="34" customWidth="1"/>
    <col min="12809" max="12809" width="16" style="34" customWidth="1"/>
    <col min="12810" max="12810" width="14.85546875" style="34" customWidth="1"/>
    <col min="12811" max="13056" width="9.140625" style="34"/>
    <col min="13057" max="13057" width="4.28515625" style="34" customWidth="1"/>
    <col min="13058" max="13058" width="29.5703125" style="34" customWidth="1"/>
    <col min="13059" max="13059" width="13" style="34" customWidth="1"/>
    <col min="13060" max="13060" width="19.5703125" style="34" customWidth="1"/>
    <col min="13061" max="13062" width="9.140625" style="34" customWidth="1"/>
    <col min="13063" max="13063" width="16.42578125" style="34" customWidth="1"/>
    <col min="13064" max="13064" width="14.42578125" style="34" customWidth="1"/>
    <col min="13065" max="13065" width="16" style="34" customWidth="1"/>
    <col min="13066" max="13066" width="14.85546875" style="34" customWidth="1"/>
    <col min="13067" max="13312" width="9.140625" style="34"/>
    <col min="13313" max="13313" width="4.28515625" style="34" customWidth="1"/>
    <col min="13314" max="13314" width="29.5703125" style="34" customWidth="1"/>
    <col min="13315" max="13315" width="13" style="34" customWidth="1"/>
    <col min="13316" max="13316" width="19.5703125" style="34" customWidth="1"/>
    <col min="13317" max="13318" width="9.140625" style="34" customWidth="1"/>
    <col min="13319" max="13319" width="16.42578125" style="34" customWidth="1"/>
    <col min="13320" max="13320" width="14.42578125" style="34" customWidth="1"/>
    <col min="13321" max="13321" width="16" style="34" customWidth="1"/>
    <col min="13322" max="13322" width="14.85546875" style="34" customWidth="1"/>
    <col min="13323" max="13568" width="9.140625" style="34"/>
    <col min="13569" max="13569" width="4.28515625" style="34" customWidth="1"/>
    <col min="13570" max="13570" width="29.5703125" style="34" customWidth="1"/>
    <col min="13571" max="13571" width="13" style="34" customWidth="1"/>
    <col min="13572" max="13572" width="19.5703125" style="34" customWidth="1"/>
    <col min="13573" max="13574" width="9.140625" style="34" customWidth="1"/>
    <col min="13575" max="13575" width="16.42578125" style="34" customWidth="1"/>
    <col min="13576" max="13576" width="14.42578125" style="34" customWidth="1"/>
    <col min="13577" max="13577" width="16" style="34" customWidth="1"/>
    <col min="13578" max="13578" width="14.85546875" style="34" customWidth="1"/>
    <col min="13579" max="13824" width="9.140625" style="34"/>
    <col min="13825" max="13825" width="4.28515625" style="34" customWidth="1"/>
    <col min="13826" max="13826" width="29.5703125" style="34" customWidth="1"/>
    <col min="13827" max="13827" width="13" style="34" customWidth="1"/>
    <col min="13828" max="13828" width="19.5703125" style="34" customWidth="1"/>
    <col min="13829" max="13830" width="9.140625" style="34" customWidth="1"/>
    <col min="13831" max="13831" width="16.42578125" style="34" customWidth="1"/>
    <col min="13832" max="13832" width="14.42578125" style="34" customWidth="1"/>
    <col min="13833" max="13833" width="16" style="34" customWidth="1"/>
    <col min="13834" max="13834" width="14.85546875" style="34" customWidth="1"/>
    <col min="13835" max="14080" width="9.140625" style="34"/>
    <col min="14081" max="14081" width="4.28515625" style="34" customWidth="1"/>
    <col min="14082" max="14082" width="29.5703125" style="34" customWidth="1"/>
    <col min="14083" max="14083" width="13" style="34" customWidth="1"/>
    <col min="14084" max="14084" width="19.5703125" style="34" customWidth="1"/>
    <col min="14085" max="14086" width="9.140625" style="34" customWidth="1"/>
    <col min="14087" max="14087" width="16.42578125" style="34" customWidth="1"/>
    <col min="14088" max="14088" width="14.42578125" style="34" customWidth="1"/>
    <col min="14089" max="14089" width="16" style="34" customWidth="1"/>
    <col min="14090" max="14090" width="14.85546875" style="34" customWidth="1"/>
    <col min="14091" max="14336" width="9.140625" style="34"/>
    <col min="14337" max="14337" width="4.28515625" style="34" customWidth="1"/>
    <col min="14338" max="14338" width="29.5703125" style="34" customWidth="1"/>
    <col min="14339" max="14339" width="13" style="34" customWidth="1"/>
    <col min="14340" max="14340" width="19.5703125" style="34" customWidth="1"/>
    <col min="14341" max="14342" width="9.140625" style="34" customWidth="1"/>
    <col min="14343" max="14343" width="16.42578125" style="34" customWidth="1"/>
    <col min="14344" max="14344" width="14.42578125" style="34" customWidth="1"/>
    <col min="14345" max="14345" width="16" style="34" customWidth="1"/>
    <col min="14346" max="14346" width="14.85546875" style="34" customWidth="1"/>
    <col min="14347" max="14592" width="9.140625" style="34"/>
    <col min="14593" max="14593" width="4.28515625" style="34" customWidth="1"/>
    <col min="14594" max="14594" width="29.5703125" style="34" customWidth="1"/>
    <col min="14595" max="14595" width="13" style="34" customWidth="1"/>
    <col min="14596" max="14596" width="19.5703125" style="34" customWidth="1"/>
    <col min="14597" max="14598" width="9.140625" style="34" customWidth="1"/>
    <col min="14599" max="14599" width="16.42578125" style="34" customWidth="1"/>
    <col min="14600" max="14600" width="14.42578125" style="34" customWidth="1"/>
    <col min="14601" max="14601" width="16" style="34" customWidth="1"/>
    <col min="14602" max="14602" width="14.85546875" style="34" customWidth="1"/>
    <col min="14603" max="14848" width="9.140625" style="34"/>
    <col min="14849" max="14849" width="4.28515625" style="34" customWidth="1"/>
    <col min="14850" max="14850" width="29.5703125" style="34" customWidth="1"/>
    <col min="14851" max="14851" width="13" style="34" customWidth="1"/>
    <col min="14852" max="14852" width="19.5703125" style="34" customWidth="1"/>
    <col min="14853" max="14854" width="9.140625" style="34" customWidth="1"/>
    <col min="14855" max="14855" width="16.42578125" style="34" customWidth="1"/>
    <col min="14856" max="14856" width="14.42578125" style="34" customWidth="1"/>
    <col min="14857" max="14857" width="16" style="34" customWidth="1"/>
    <col min="14858" max="14858" width="14.85546875" style="34" customWidth="1"/>
    <col min="14859" max="15104" width="9.140625" style="34"/>
    <col min="15105" max="15105" width="4.28515625" style="34" customWidth="1"/>
    <col min="15106" max="15106" width="29.5703125" style="34" customWidth="1"/>
    <col min="15107" max="15107" width="13" style="34" customWidth="1"/>
    <col min="15108" max="15108" width="19.5703125" style="34" customWidth="1"/>
    <col min="15109" max="15110" width="9.140625" style="34" customWidth="1"/>
    <col min="15111" max="15111" width="16.42578125" style="34" customWidth="1"/>
    <col min="15112" max="15112" width="14.42578125" style="34" customWidth="1"/>
    <col min="15113" max="15113" width="16" style="34" customWidth="1"/>
    <col min="15114" max="15114" width="14.85546875" style="34" customWidth="1"/>
    <col min="15115" max="15360" width="9.140625" style="34"/>
    <col min="15361" max="15361" width="4.28515625" style="34" customWidth="1"/>
    <col min="15362" max="15362" width="29.5703125" style="34" customWidth="1"/>
    <col min="15363" max="15363" width="13" style="34" customWidth="1"/>
    <col min="15364" max="15364" width="19.5703125" style="34" customWidth="1"/>
    <col min="15365" max="15366" width="9.140625" style="34" customWidth="1"/>
    <col min="15367" max="15367" width="16.42578125" style="34" customWidth="1"/>
    <col min="15368" max="15368" width="14.42578125" style="34" customWidth="1"/>
    <col min="15369" max="15369" width="16" style="34" customWidth="1"/>
    <col min="15370" max="15370" width="14.85546875" style="34" customWidth="1"/>
    <col min="15371" max="15616" width="9.140625" style="34"/>
    <col min="15617" max="15617" width="4.28515625" style="34" customWidth="1"/>
    <col min="15618" max="15618" width="29.5703125" style="34" customWidth="1"/>
    <col min="15619" max="15619" width="13" style="34" customWidth="1"/>
    <col min="15620" max="15620" width="19.5703125" style="34" customWidth="1"/>
    <col min="15621" max="15622" width="9.140625" style="34" customWidth="1"/>
    <col min="15623" max="15623" width="16.42578125" style="34" customWidth="1"/>
    <col min="15624" max="15624" width="14.42578125" style="34" customWidth="1"/>
    <col min="15625" max="15625" width="16" style="34" customWidth="1"/>
    <col min="15626" max="15626" width="14.85546875" style="34" customWidth="1"/>
    <col min="15627" max="15872" width="9.140625" style="34"/>
    <col min="15873" max="15873" width="4.28515625" style="34" customWidth="1"/>
    <col min="15874" max="15874" width="29.5703125" style="34" customWidth="1"/>
    <col min="15875" max="15875" width="13" style="34" customWidth="1"/>
    <col min="15876" max="15876" width="19.5703125" style="34" customWidth="1"/>
    <col min="15877" max="15878" width="9.140625" style="34" customWidth="1"/>
    <col min="15879" max="15879" width="16.42578125" style="34" customWidth="1"/>
    <col min="15880" max="15880" width="14.42578125" style="34" customWidth="1"/>
    <col min="15881" max="15881" width="16" style="34" customWidth="1"/>
    <col min="15882" max="15882" width="14.85546875" style="34" customWidth="1"/>
    <col min="15883" max="16128" width="9.140625" style="34"/>
    <col min="16129" max="16129" width="4.28515625" style="34" customWidth="1"/>
    <col min="16130" max="16130" width="29.5703125" style="34" customWidth="1"/>
    <col min="16131" max="16131" width="13" style="34" customWidth="1"/>
    <col min="16132" max="16132" width="19.5703125" style="34" customWidth="1"/>
    <col min="16133" max="16134" width="9.140625" style="34" customWidth="1"/>
    <col min="16135" max="16135" width="16.42578125" style="34" customWidth="1"/>
    <col min="16136" max="16136" width="14.42578125" style="34" customWidth="1"/>
    <col min="16137" max="16137" width="16" style="34" customWidth="1"/>
    <col min="16138" max="16138" width="14.85546875" style="34" customWidth="1"/>
    <col min="16139" max="16384" width="9.140625" style="34"/>
  </cols>
  <sheetData>
    <row r="1" spans="1:13" x14ac:dyDescent="0.25">
      <c r="A1" s="113"/>
      <c r="B1" s="113"/>
      <c r="C1" s="113"/>
      <c r="D1" s="113"/>
      <c r="E1" s="147"/>
      <c r="F1" s="113"/>
      <c r="G1" s="113"/>
      <c r="H1" s="113"/>
      <c r="I1" s="113"/>
      <c r="J1" s="113"/>
    </row>
    <row r="2" spans="1:13" ht="18.75" x14ac:dyDescent="0.3">
      <c r="A2" s="587" t="s">
        <v>129</v>
      </c>
      <c r="B2" s="587"/>
      <c r="C2" s="587"/>
      <c r="D2" s="587"/>
      <c r="E2" s="587"/>
      <c r="F2" s="587"/>
      <c r="G2" s="587"/>
      <c r="H2" s="587"/>
      <c r="I2" s="587"/>
      <c r="J2" s="587"/>
    </row>
    <row r="3" spans="1:13" ht="18.75" x14ac:dyDescent="0.3">
      <c r="A3" s="587" t="s">
        <v>130</v>
      </c>
      <c r="B3" s="587"/>
      <c r="C3" s="587"/>
      <c r="D3" s="587"/>
      <c r="E3" s="587"/>
      <c r="F3" s="587"/>
      <c r="G3" s="587"/>
      <c r="H3" s="587"/>
      <c r="I3" s="587"/>
      <c r="J3" s="587"/>
    </row>
    <row r="4" spans="1:13" ht="12.75" customHeight="1" x14ac:dyDescent="0.25">
      <c r="A4" s="588" t="str">
        <f>Реквизиты!C28</f>
        <v>Строительство 4КЛ-0,4 кВ от новой ТП 2 до ближайшей стены жилого дома в направлении ВРЩ № 1,2 Заявителя, в т.ч. ПИР: г.Москва, г.Зеленоград, мкр.3Б, корп.336</v>
      </c>
      <c r="B4" s="588"/>
      <c r="C4" s="588"/>
      <c r="D4" s="588"/>
      <c r="E4" s="588"/>
      <c r="F4" s="588"/>
      <c r="G4" s="588"/>
      <c r="H4" s="588"/>
      <c r="I4" s="588"/>
      <c r="J4" s="588"/>
    </row>
    <row r="5" spans="1:13" ht="44.25" customHeight="1" x14ac:dyDescent="0.25">
      <c r="A5" s="588"/>
      <c r="B5" s="588"/>
      <c r="C5" s="588"/>
      <c r="D5" s="588"/>
      <c r="E5" s="588"/>
      <c r="F5" s="588"/>
      <c r="G5" s="588"/>
      <c r="H5" s="588"/>
      <c r="I5" s="588"/>
      <c r="J5" s="588"/>
    </row>
    <row r="6" spans="1:13" ht="18.75" x14ac:dyDescent="0.25">
      <c r="A6" s="148"/>
      <c r="B6" s="148"/>
      <c r="C6" s="148"/>
      <c r="D6" s="148"/>
      <c r="E6" s="148"/>
      <c r="F6" s="148"/>
      <c r="G6" s="148"/>
      <c r="H6" s="148"/>
      <c r="I6" s="149"/>
      <c r="J6" s="113"/>
    </row>
    <row r="7" spans="1:13" ht="18" customHeight="1" x14ac:dyDescent="0.25">
      <c r="A7" s="589" t="s">
        <v>105</v>
      </c>
      <c r="B7" s="589" t="s">
        <v>106</v>
      </c>
      <c r="C7" s="589" t="s">
        <v>107</v>
      </c>
      <c r="D7" s="589" t="s">
        <v>108</v>
      </c>
      <c r="E7" s="589"/>
      <c r="F7" s="589"/>
      <c r="G7" s="589"/>
      <c r="H7" s="589"/>
      <c r="I7" s="589"/>
      <c r="J7" s="589"/>
    </row>
    <row r="8" spans="1:13" ht="63" customHeight="1" x14ac:dyDescent="0.25">
      <c r="A8" s="589"/>
      <c r="B8" s="589"/>
      <c r="C8" s="589"/>
      <c r="D8" s="150" t="s">
        <v>109</v>
      </c>
      <c r="E8" s="150" t="s">
        <v>96</v>
      </c>
      <c r="F8" s="150" t="s">
        <v>97</v>
      </c>
      <c r="G8" s="589" t="s">
        <v>110</v>
      </c>
      <c r="H8" s="589"/>
      <c r="I8" s="150" t="s">
        <v>111</v>
      </c>
      <c r="J8" s="151" t="s">
        <v>112</v>
      </c>
    </row>
    <row r="9" spans="1:13" ht="31.5" x14ac:dyDescent="0.25">
      <c r="A9" s="585">
        <v>1</v>
      </c>
      <c r="B9" s="152" t="s">
        <v>169</v>
      </c>
      <c r="C9" s="114">
        <f>SUM(C10:C22)</f>
        <v>285</v>
      </c>
      <c r="D9" s="110" t="s">
        <v>119</v>
      </c>
      <c r="E9" s="114">
        <v>9100</v>
      </c>
      <c r="F9" s="114">
        <v>50</v>
      </c>
      <c r="G9" s="153"/>
      <c r="H9" s="154"/>
      <c r="I9" s="155"/>
      <c r="J9" s="156">
        <f>E9+F9*C9</f>
        <v>23350</v>
      </c>
    </row>
    <row r="10" spans="1:13" hidden="1" x14ac:dyDescent="0.25">
      <c r="A10" s="533"/>
      <c r="B10" s="129" t="s">
        <v>133</v>
      </c>
      <c r="C10" s="130"/>
      <c r="D10" s="131" t="s">
        <v>151</v>
      </c>
      <c r="E10" s="130">
        <f>0.8*0.8</f>
        <v>0.64</v>
      </c>
      <c r="F10" s="130"/>
      <c r="G10" s="105">
        <v>1</v>
      </c>
      <c r="H10" s="106">
        <v>1</v>
      </c>
      <c r="I10" s="132">
        <f>C10/C9</f>
        <v>0</v>
      </c>
      <c r="J10" s="133">
        <f>E10*H10*I10*J9</f>
        <v>0</v>
      </c>
      <c r="L10" s="102"/>
      <c r="M10" s="36"/>
    </row>
    <row r="11" spans="1:13" hidden="1" x14ac:dyDescent="0.25">
      <c r="A11" s="533"/>
      <c r="B11" s="103" t="s">
        <v>134</v>
      </c>
      <c r="C11" s="104"/>
      <c r="D11" s="90" t="s">
        <v>151</v>
      </c>
      <c r="E11" s="104">
        <f t="shared" ref="E11:E22" si="0">0.8*0.8</f>
        <v>0.64</v>
      </c>
      <c r="F11" s="104"/>
      <c r="G11" s="105" t="s">
        <v>120</v>
      </c>
      <c r="H11" s="106">
        <f>1*(1+1*0.3)/2</f>
        <v>0.65</v>
      </c>
      <c r="I11" s="96">
        <f>C11/C9</f>
        <v>0</v>
      </c>
      <c r="J11" s="97">
        <f>E11*H11*I11*J9</f>
        <v>0</v>
      </c>
      <c r="L11" s="102"/>
      <c r="M11" s="36"/>
    </row>
    <row r="12" spans="1:13" hidden="1" x14ac:dyDescent="0.25">
      <c r="A12" s="533"/>
      <c r="B12" s="103" t="s">
        <v>135</v>
      </c>
      <c r="C12" s="104"/>
      <c r="D12" s="90" t="s">
        <v>151</v>
      </c>
      <c r="E12" s="104">
        <f t="shared" si="0"/>
        <v>0.64</v>
      </c>
      <c r="F12" s="104"/>
      <c r="G12" s="105" t="s">
        <v>147</v>
      </c>
      <c r="H12" s="107">
        <f>1*(1+2*0.3)/3</f>
        <v>0.53</v>
      </c>
      <c r="I12" s="96">
        <f>C12/C9</f>
        <v>0</v>
      </c>
      <c r="J12" s="97">
        <f>E12*H12*I12*J9</f>
        <v>0</v>
      </c>
      <c r="L12" s="102"/>
      <c r="M12" s="36"/>
    </row>
    <row r="13" spans="1:13" hidden="1" x14ac:dyDescent="0.25">
      <c r="A13" s="533"/>
      <c r="B13" s="103" t="s">
        <v>136</v>
      </c>
      <c r="C13" s="104"/>
      <c r="D13" s="90" t="s">
        <v>151</v>
      </c>
      <c r="E13" s="104">
        <f t="shared" si="0"/>
        <v>0.64</v>
      </c>
      <c r="F13" s="104"/>
      <c r="G13" s="105" t="s">
        <v>148</v>
      </c>
      <c r="H13" s="107">
        <f>1*(1+3*0.3)/4</f>
        <v>0.48</v>
      </c>
      <c r="I13" s="96">
        <f>C13/C9</f>
        <v>0</v>
      </c>
      <c r="J13" s="97">
        <f>E13*H13*I13*J9</f>
        <v>0</v>
      </c>
      <c r="L13" s="102"/>
      <c r="M13" s="36"/>
    </row>
    <row r="14" spans="1:13" hidden="1" x14ac:dyDescent="0.25">
      <c r="A14" s="533"/>
      <c r="B14" s="103" t="s">
        <v>137</v>
      </c>
      <c r="C14" s="104"/>
      <c r="D14" s="90" t="s">
        <v>151</v>
      </c>
      <c r="E14" s="104">
        <f t="shared" si="0"/>
        <v>0.64</v>
      </c>
      <c r="F14" s="104"/>
      <c r="G14" s="105" t="s">
        <v>122</v>
      </c>
      <c r="H14" s="107">
        <f>1*(1+4*0.3)/5</f>
        <v>0.44</v>
      </c>
      <c r="I14" s="96">
        <f>C14/C9</f>
        <v>0</v>
      </c>
      <c r="J14" s="97">
        <f>E14*H14*I14*J9</f>
        <v>0</v>
      </c>
      <c r="L14" s="102"/>
      <c r="M14" s="36"/>
    </row>
    <row r="15" spans="1:13" hidden="1" x14ac:dyDescent="0.25">
      <c r="A15" s="533"/>
      <c r="B15" s="103" t="s">
        <v>138</v>
      </c>
      <c r="C15" s="104"/>
      <c r="D15" s="90" t="s">
        <v>151</v>
      </c>
      <c r="E15" s="104">
        <f t="shared" si="0"/>
        <v>0.64</v>
      </c>
      <c r="F15" s="104"/>
      <c r="G15" s="105" t="s">
        <v>123</v>
      </c>
      <c r="H15" s="107">
        <f>1*(1+5*0.3)/6</f>
        <v>0.42</v>
      </c>
      <c r="I15" s="96">
        <f>C15/C9</f>
        <v>0</v>
      </c>
      <c r="J15" s="97">
        <f>E15*H15*I15*J9</f>
        <v>0</v>
      </c>
      <c r="L15" s="102"/>
      <c r="M15" s="36"/>
    </row>
    <row r="16" spans="1:13" hidden="1" x14ac:dyDescent="0.25">
      <c r="A16" s="533"/>
      <c r="B16" s="103" t="s">
        <v>139</v>
      </c>
      <c r="C16" s="104"/>
      <c r="D16" s="90" t="s">
        <v>151</v>
      </c>
      <c r="E16" s="104">
        <f t="shared" si="0"/>
        <v>0.64</v>
      </c>
      <c r="F16" s="104"/>
      <c r="G16" s="108" t="s">
        <v>146</v>
      </c>
      <c r="H16" s="107">
        <f>1*(1+5*0.3+1*0.2)/7</f>
        <v>0.39</v>
      </c>
      <c r="I16" s="96">
        <f>C16/C9</f>
        <v>0</v>
      </c>
      <c r="J16" s="97">
        <f>E16*H16*I16*J9</f>
        <v>0</v>
      </c>
      <c r="L16" s="102"/>
      <c r="M16" s="36"/>
    </row>
    <row r="17" spans="1:13" hidden="1" x14ac:dyDescent="0.25">
      <c r="A17" s="533"/>
      <c r="B17" s="115" t="s">
        <v>140</v>
      </c>
      <c r="C17" s="116"/>
      <c r="D17" s="117" t="s">
        <v>151</v>
      </c>
      <c r="E17" s="116">
        <f t="shared" si="0"/>
        <v>0.64</v>
      </c>
      <c r="F17" s="116"/>
      <c r="G17" s="118" t="s">
        <v>149</v>
      </c>
      <c r="H17" s="119">
        <f>1*(1+5*0.3+2*0.2)/8</f>
        <v>0.36</v>
      </c>
      <c r="I17" s="120">
        <f>C17/C9</f>
        <v>0</v>
      </c>
      <c r="J17" s="121">
        <f>E17*H17*I17*J9</f>
        <v>0</v>
      </c>
      <c r="L17" s="102"/>
      <c r="M17" s="36"/>
    </row>
    <row r="18" spans="1:13" x14ac:dyDescent="0.25">
      <c r="A18" s="585"/>
      <c r="B18" s="110" t="s">
        <v>141</v>
      </c>
      <c r="C18" s="114">
        <f>65+5+15+20</f>
        <v>105</v>
      </c>
      <c r="D18" s="110" t="s">
        <v>151</v>
      </c>
      <c r="E18" s="114">
        <f t="shared" si="0"/>
        <v>0.64</v>
      </c>
      <c r="F18" s="114"/>
      <c r="G18" s="153" t="s">
        <v>164</v>
      </c>
      <c r="H18" s="154">
        <f>9*(1+5*0.3+3*0.2)/9</f>
        <v>3.1</v>
      </c>
      <c r="I18" s="155">
        <f>C18/C9</f>
        <v>0.36840000000000001</v>
      </c>
      <c r="J18" s="156">
        <f>E18*H18*I18*J9</f>
        <v>17066.650000000001</v>
      </c>
      <c r="L18" s="102"/>
      <c r="M18" s="36"/>
    </row>
    <row r="19" spans="1:13" x14ac:dyDescent="0.25">
      <c r="A19" s="585"/>
      <c r="B19" s="110" t="s">
        <v>142</v>
      </c>
      <c r="C19" s="114">
        <f>20+25+40+25</f>
        <v>110</v>
      </c>
      <c r="D19" s="110" t="s">
        <v>151</v>
      </c>
      <c r="E19" s="114">
        <f t="shared" si="0"/>
        <v>0.64</v>
      </c>
      <c r="F19" s="114"/>
      <c r="G19" s="153" t="s">
        <v>165</v>
      </c>
      <c r="H19" s="154">
        <f>9*(1+5*0.3+4*0.2)/10</f>
        <v>2.97</v>
      </c>
      <c r="I19" s="155">
        <f>C19/C9</f>
        <v>0.38600000000000001</v>
      </c>
      <c r="J19" s="156">
        <f>E19*H19*I19*J9</f>
        <v>17132.099999999999</v>
      </c>
      <c r="L19" s="102"/>
      <c r="M19" s="36"/>
    </row>
    <row r="20" spans="1:13" x14ac:dyDescent="0.25">
      <c r="A20" s="585"/>
      <c r="B20" s="110" t="s">
        <v>143</v>
      </c>
      <c r="C20" s="114">
        <v>30</v>
      </c>
      <c r="D20" s="110" t="s">
        <v>151</v>
      </c>
      <c r="E20" s="114">
        <f t="shared" si="0"/>
        <v>0.64</v>
      </c>
      <c r="F20" s="114"/>
      <c r="G20" s="153" t="s">
        <v>166</v>
      </c>
      <c r="H20" s="154">
        <f>9*(1+5*0.3+4*0.2+1*0.05)/11</f>
        <v>2.74</v>
      </c>
      <c r="I20" s="155">
        <f>C20/C9</f>
        <v>0.1053</v>
      </c>
      <c r="J20" s="156">
        <f>E20*H20*I20*J9</f>
        <v>4311.67</v>
      </c>
      <c r="L20" s="102"/>
      <c r="M20" s="36"/>
    </row>
    <row r="21" spans="1:13" x14ac:dyDescent="0.25">
      <c r="A21" s="585"/>
      <c r="B21" s="110" t="s">
        <v>144</v>
      </c>
      <c r="C21" s="114">
        <v>5</v>
      </c>
      <c r="D21" s="110" t="s">
        <v>151</v>
      </c>
      <c r="E21" s="114">
        <f t="shared" si="0"/>
        <v>0.64</v>
      </c>
      <c r="F21" s="114"/>
      <c r="G21" s="153" t="s">
        <v>167</v>
      </c>
      <c r="H21" s="154">
        <f>9*(1+5*0.3+4*0.2+2*0.05)/12</f>
        <v>2.5499999999999998</v>
      </c>
      <c r="I21" s="155">
        <f>C21/C9</f>
        <v>1.7500000000000002E-2</v>
      </c>
      <c r="J21" s="156">
        <f>E21*H21*I21*J9</f>
        <v>666.88</v>
      </c>
      <c r="L21" s="102"/>
      <c r="M21" s="36"/>
    </row>
    <row r="22" spans="1:13" x14ac:dyDescent="0.25">
      <c r="A22" s="585"/>
      <c r="B22" s="110" t="s">
        <v>145</v>
      </c>
      <c r="C22" s="114">
        <f>25+10</f>
        <v>35</v>
      </c>
      <c r="D22" s="110" t="s">
        <v>151</v>
      </c>
      <c r="E22" s="114">
        <f t="shared" si="0"/>
        <v>0.64</v>
      </c>
      <c r="F22" s="114"/>
      <c r="G22" s="153" t="s">
        <v>168</v>
      </c>
      <c r="H22" s="154">
        <f>9*(1+5*0.3+4*0.2+3*0.05)/13</f>
        <v>2.39</v>
      </c>
      <c r="I22" s="155">
        <f>C22/C9</f>
        <v>0.12280000000000001</v>
      </c>
      <c r="J22" s="156">
        <f>E22*H22*I22*J9</f>
        <v>4385.9399999999996</v>
      </c>
      <c r="L22" s="102"/>
      <c r="M22" s="36"/>
    </row>
    <row r="23" spans="1:13" x14ac:dyDescent="0.25">
      <c r="A23" s="585"/>
      <c r="B23" s="157" t="s">
        <v>90</v>
      </c>
      <c r="C23" s="114"/>
      <c r="D23" s="110"/>
      <c r="E23" s="114"/>
      <c r="F23" s="114"/>
      <c r="G23" s="586"/>
      <c r="H23" s="586"/>
      <c r="I23" s="155"/>
      <c r="J23" s="158">
        <f>SUM(J10:J22)</f>
        <v>43563.24</v>
      </c>
    </row>
    <row r="24" spans="1:13" ht="31.5" x14ac:dyDescent="0.25">
      <c r="A24" s="585">
        <v>2</v>
      </c>
      <c r="B24" s="152" t="s">
        <v>132</v>
      </c>
      <c r="C24" s="114">
        <f>SUM(C25:C37)</f>
        <v>70</v>
      </c>
      <c r="D24" s="110" t="s">
        <v>119</v>
      </c>
      <c r="E24" s="114">
        <v>21600</v>
      </c>
      <c r="F24" s="114"/>
      <c r="G24" s="153"/>
      <c r="H24" s="154"/>
      <c r="I24" s="155"/>
      <c r="J24" s="156">
        <f>E24+F24*C24</f>
        <v>21600</v>
      </c>
    </row>
    <row r="25" spans="1:13" x14ac:dyDescent="0.25">
      <c r="A25" s="585"/>
      <c r="B25" s="110" t="s">
        <v>133</v>
      </c>
      <c r="C25" s="114">
        <v>25</v>
      </c>
      <c r="D25" s="110" t="s">
        <v>151</v>
      </c>
      <c r="E25" s="114">
        <f>0.8*0.8</f>
        <v>0.64</v>
      </c>
      <c r="F25" s="114"/>
      <c r="G25" s="159">
        <v>1</v>
      </c>
      <c r="H25" s="160">
        <v>1</v>
      </c>
      <c r="I25" s="155">
        <f>C25/C24</f>
        <v>0.35709999999999997</v>
      </c>
      <c r="J25" s="156">
        <f>E25*H25*I25*J24</f>
        <v>4936.55</v>
      </c>
      <c r="L25" s="102"/>
      <c r="M25" s="36"/>
    </row>
    <row r="26" spans="1:13" hidden="1" x14ac:dyDescent="0.25">
      <c r="A26" s="533"/>
      <c r="B26" s="134" t="s">
        <v>134</v>
      </c>
      <c r="C26" s="135"/>
      <c r="D26" s="136" t="s">
        <v>151</v>
      </c>
      <c r="E26" s="137">
        <f t="shared" ref="E26:E37" si="1">0.8*0.8</f>
        <v>0.64</v>
      </c>
      <c r="F26" s="135"/>
      <c r="G26" s="100" t="s">
        <v>120</v>
      </c>
      <c r="H26" s="101">
        <f>1*(1+1*0.3)/2</f>
        <v>0.65</v>
      </c>
      <c r="I26" s="132">
        <f>C26/C24</f>
        <v>0</v>
      </c>
      <c r="J26" s="133">
        <f>E26*H26*I26*J24</f>
        <v>0</v>
      </c>
      <c r="L26" s="102"/>
      <c r="M26" s="36"/>
    </row>
    <row r="27" spans="1:13" hidden="1" x14ac:dyDescent="0.25">
      <c r="A27" s="533"/>
      <c r="B27" s="98" t="s">
        <v>135</v>
      </c>
      <c r="C27" s="92"/>
      <c r="D27" s="93" t="s">
        <v>151</v>
      </c>
      <c r="E27" s="64">
        <f t="shared" si="1"/>
        <v>0.64</v>
      </c>
      <c r="F27" s="92"/>
      <c r="G27" s="100" t="s">
        <v>147</v>
      </c>
      <c r="H27" s="95">
        <f>1*(1+2*0.3)/3</f>
        <v>0.53</v>
      </c>
      <c r="I27" s="96">
        <f>C27/C24</f>
        <v>0</v>
      </c>
      <c r="J27" s="97">
        <f>E27*H27*I27*J24</f>
        <v>0</v>
      </c>
      <c r="L27" s="102"/>
      <c r="M27" s="36"/>
    </row>
    <row r="28" spans="1:13" hidden="1" x14ac:dyDescent="0.25">
      <c r="A28" s="533"/>
      <c r="B28" s="98" t="s">
        <v>136</v>
      </c>
      <c r="C28" s="92"/>
      <c r="D28" s="93" t="s">
        <v>151</v>
      </c>
      <c r="E28" s="64">
        <f t="shared" si="1"/>
        <v>0.64</v>
      </c>
      <c r="F28" s="92"/>
      <c r="G28" s="100" t="s">
        <v>148</v>
      </c>
      <c r="H28" s="95">
        <f>1*(1+3*0.3)/4</f>
        <v>0.48</v>
      </c>
      <c r="I28" s="96">
        <f>C28/C24</f>
        <v>0</v>
      </c>
      <c r="J28" s="97">
        <f>E28*H28*I28*J24</f>
        <v>0</v>
      </c>
      <c r="L28" s="102"/>
      <c r="M28" s="36"/>
    </row>
    <row r="29" spans="1:13" hidden="1" x14ac:dyDescent="0.25">
      <c r="A29" s="533"/>
      <c r="B29" s="122" t="s">
        <v>137</v>
      </c>
      <c r="C29" s="123"/>
      <c r="D29" s="124" t="s">
        <v>151</v>
      </c>
      <c r="E29" s="125">
        <f t="shared" si="1"/>
        <v>0.64</v>
      </c>
      <c r="F29" s="123"/>
      <c r="G29" s="126" t="s">
        <v>122</v>
      </c>
      <c r="H29" s="127">
        <f>1*(1+4*0.3)/5</f>
        <v>0.44</v>
      </c>
      <c r="I29" s="120">
        <f>C29/C24</f>
        <v>0</v>
      </c>
      <c r="J29" s="121">
        <f>E29*H29*I29*J24</f>
        <v>0</v>
      </c>
      <c r="L29" s="102"/>
      <c r="M29" s="36"/>
    </row>
    <row r="30" spans="1:13" x14ac:dyDescent="0.25">
      <c r="A30" s="585"/>
      <c r="B30" s="110" t="s">
        <v>138</v>
      </c>
      <c r="C30" s="114">
        <v>20</v>
      </c>
      <c r="D30" s="110" t="s">
        <v>151</v>
      </c>
      <c r="E30" s="114">
        <f t="shared" si="1"/>
        <v>0.64</v>
      </c>
      <c r="F30" s="114"/>
      <c r="G30" s="159" t="s">
        <v>123</v>
      </c>
      <c r="H30" s="154">
        <f>1*(1+5*0.3)/6</f>
        <v>0.42</v>
      </c>
      <c r="I30" s="155">
        <f>C30/C24</f>
        <v>0.28570000000000001</v>
      </c>
      <c r="J30" s="156">
        <f>E30*H30*I30*J24</f>
        <v>1658.8</v>
      </c>
      <c r="L30" s="102"/>
      <c r="M30" s="36"/>
    </row>
    <row r="31" spans="1:13" hidden="1" x14ac:dyDescent="0.25">
      <c r="A31" s="533"/>
      <c r="B31" s="134" t="s">
        <v>139</v>
      </c>
      <c r="C31" s="135"/>
      <c r="D31" s="136" t="s">
        <v>151</v>
      </c>
      <c r="E31" s="137">
        <f t="shared" si="1"/>
        <v>0.64</v>
      </c>
      <c r="F31" s="135"/>
      <c r="G31" s="138" t="s">
        <v>146</v>
      </c>
      <c r="H31" s="139">
        <f>1*(1+5*0.3+1*0.2)/7</f>
        <v>0.39</v>
      </c>
      <c r="I31" s="132">
        <f>C31/C24</f>
        <v>0</v>
      </c>
      <c r="J31" s="133">
        <f>E31*H31*I31*J24</f>
        <v>0</v>
      </c>
      <c r="L31" s="102"/>
      <c r="M31" s="36"/>
    </row>
    <row r="32" spans="1:13" hidden="1" x14ac:dyDescent="0.25">
      <c r="A32" s="533"/>
      <c r="B32" s="98" t="s">
        <v>140</v>
      </c>
      <c r="C32" s="92"/>
      <c r="D32" s="93" t="s">
        <v>151</v>
      </c>
      <c r="E32" s="64">
        <f t="shared" si="1"/>
        <v>0.64</v>
      </c>
      <c r="F32" s="92"/>
      <c r="G32" s="94" t="s">
        <v>149</v>
      </c>
      <c r="H32" s="95">
        <f>1*(1+5*0.3+2*0.2)/8</f>
        <v>0.36</v>
      </c>
      <c r="I32" s="96">
        <f>C32/C24</f>
        <v>0</v>
      </c>
      <c r="J32" s="97">
        <f>E32*H32*I32*J24</f>
        <v>0</v>
      </c>
      <c r="L32" s="102"/>
      <c r="M32" s="36"/>
    </row>
    <row r="33" spans="1:13" hidden="1" x14ac:dyDescent="0.25">
      <c r="A33" s="533"/>
      <c r="B33" s="98" t="s">
        <v>141</v>
      </c>
      <c r="C33" s="92"/>
      <c r="D33" s="93" t="s">
        <v>151</v>
      </c>
      <c r="E33" s="64">
        <f t="shared" si="1"/>
        <v>0.64</v>
      </c>
      <c r="F33" s="92"/>
      <c r="G33" s="94" t="s">
        <v>150</v>
      </c>
      <c r="H33" s="95">
        <f>1*(1+5*0.3+3*0.2)/9</f>
        <v>0.34</v>
      </c>
      <c r="I33" s="96">
        <f>C33/C24</f>
        <v>0</v>
      </c>
      <c r="J33" s="97">
        <f>E33*H33*I33*J24</f>
        <v>0</v>
      </c>
      <c r="L33" s="102"/>
      <c r="M33" s="36"/>
    </row>
    <row r="34" spans="1:13" hidden="1" x14ac:dyDescent="0.25">
      <c r="A34" s="533"/>
      <c r="B34" s="98" t="s">
        <v>142</v>
      </c>
      <c r="C34" s="92"/>
      <c r="D34" s="93" t="s">
        <v>151</v>
      </c>
      <c r="E34" s="64">
        <f t="shared" si="1"/>
        <v>0.64</v>
      </c>
      <c r="F34" s="92"/>
      <c r="G34" s="94" t="s">
        <v>125</v>
      </c>
      <c r="H34" s="95">
        <f>1*(1+5*0.3+4*0.2)/10</f>
        <v>0.33</v>
      </c>
      <c r="I34" s="96">
        <f>C34/C24</f>
        <v>0</v>
      </c>
      <c r="J34" s="97">
        <f>E34*H34*I34*J24</f>
        <v>0</v>
      </c>
      <c r="L34" s="102"/>
      <c r="M34" s="36"/>
    </row>
    <row r="35" spans="1:13" hidden="1" x14ac:dyDescent="0.25">
      <c r="A35" s="533"/>
      <c r="B35" s="98" t="s">
        <v>143</v>
      </c>
      <c r="C35" s="92"/>
      <c r="D35" s="93" t="s">
        <v>151</v>
      </c>
      <c r="E35" s="64">
        <f t="shared" si="1"/>
        <v>0.64</v>
      </c>
      <c r="F35" s="92"/>
      <c r="G35" s="94" t="s">
        <v>131</v>
      </c>
      <c r="H35" s="95">
        <f>1*(1+5*0.3+4*0.2+1*0.05)/11</f>
        <v>0.3</v>
      </c>
      <c r="I35" s="96">
        <f>C35/C24</f>
        <v>0</v>
      </c>
      <c r="J35" s="97">
        <f>E35*H35*I35*J24</f>
        <v>0</v>
      </c>
      <c r="L35" s="102"/>
      <c r="M35" s="36"/>
    </row>
    <row r="36" spans="1:13" hidden="1" x14ac:dyDescent="0.25">
      <c r="A36" s="533"/>
      <c r="B36" s="122" t="s">
        <v>144</v>
      </c>
      <c r="C36" s="123"/>
      <c r="D36" s="124" t="s">
        <v>151</v>
      </c>
      <c r="E36" s="125">
        <f t="shared" si="1"/>
        <v>0.64</v>
      </c>
      <c r="F36" s="123"/>
      <c r="G36" s="128" t="s">
        <v>124</v>
      </c>
      <c r="H36" s="127">
        <f>1*(1+5*0.3+4*0.2+2*0.05)/12</f>
        <v>0.28000000000000003</v>
      </c>
      <c r="I36" s="120">
        <f>C36/C24</f>
        <v>0</v>
      </c>
      <c r="J36" s="121">
        <f>E36*H36*I36*J24</f>
        <v>0</v>
      </c>
      <c r="L36" s="102"/>
      <c r="M36" s="36"/>
    </row>
    <row r="37" spans="1:13" x14ac:dyDescent="0.25">
      <c r="A37" s="585"/>
      <c r="B37" s="110" t="s">
        <v>145</v>
      </c>
      <c r="C37" s="114">
        <v>25</v>
      </c>
      <c r="D37" s="110" t="s">
        <v>151</v>
      </c>
      <c r="E37" s="114">
        <f t="shared" si="1"/>
        <v>0.64</v>
      </c>
      <c r="F37" s="114"/>
      <c r="G37" s="153" t="s">
        <v>126</v>
      </c>
      <c r="H37" s="154">
        <f>1*(1+5*0.3+4*0.2+3*0.05)/13</f>
        <v>0.27</v>
      </c>
      <c r="I37" s="155">
        <f>C37/C24</f>
        <v>0.35709999999999997</v>
      </c>
      <c r="J37" s="156">
        <f>E37*H37*I37*J24</f>
        <v>1332.87</v>
      </c>
      <c r="L37" s="102"/>
      <c r="M37" s="36"/>
    </row>
    <row r="38" spans="1:13" x14ac:dyDescent="0.25">
      <c r="A38" s="585"/>
      <c r="B38" s="157" t="s">
        <v>90</v>
      </c>
      <c r="C38" s="114"/>
      <c r="D38" s="110"/>
      <c r="E38" s="114"/>
      <c r="F38" s="114"/>
      <c r="G38" s="586"/>
      <c r="H38" s="586"/>
      <c r="I38" s="155"/>
      <c r="J38" s="158">
        <f>SUM(J25:J37)</f>
        <v>7928.22</v>
      </c>
    </row>
    <row r="39" spans="1:13" ht="31.5" x14ac:dyDescent="0.25">
      <c r="A39" s="585">
        <v>3</v>
      </c>
      <c r="B39" s="152" t="s">
        <v>171</v>
      </c>
      <c r="C39" s="114">
        <f>SUM(C40:C52)</f>
        <v>155</v>
      </c>
      <c r="D39" s="110" t="s">
        <v>119</v>
      </c>
      <c r="E39" s="114">
        <v>21600</v>
      </c>
      <c r="F39" s="114"/>
      <c r="G39" s="153"/>
      <c r="H39" s="154"/>
      <c r="I39" s="155"/>
      <c r="J39" s="156">
        <f>E39+F39*C39</f>
        <v>21600</v>
      </c>
    </row>
    <row r="40" spans="1:13" hidden="1" x14ac:dyDescent="0.25">
      <c r="A40" s="533"/>
      <c r="B40" s="140" t="s">
        <v>133</v>
      </c>
      <c r="C40" s="141"/>
      <c r="D40" s="142" t="s">
        <v>113</v>
      </c>
      <c r="E40" s="143">
        <f>0.8</f>
        <v>0.8</v>
      </c>
      <c r="F40" s="141"/>
      <c r="G40" s="126">
        <v>1</v>
      </c>
      <c r="H40" s="144">
        <v>1</v>
      </c>
      <c r="I40" s="145">
        <f>C40/C39</f>
        <v>0</v>
      </c>
      <c r="J40" s="146">
        <f>E40*H40*I40*J39</f>
        <v>0</v>
      </c>
      <c r="L40" s="102"/>
      <c r="M40" s="36"/>
    </row>
    <row r="41" spans="1:13" x14ac:dyDescent="0.25">
      <c r="A41" s="585"/>
      <c r="B41" s="110" t="s">
        <v>134</v>
      </c>
      <c r="C41" s="114">
        <v>85</v>
      </c>
      <c r="D41" s="110" t="s">
        <v>113</v>
      </c>
      <c r="E41" s="114">
        <f t="shared" ref="E41:E52" si="2">0.8</f>
        <v>0.8</v>
      </c>
      <c r="F41" s="114"/>
      <c r="G41" s="159" t="s">
        <v>152</v>
      </c>
      <c r="H41" s="160">
        <f>2*(1+1*0.3)/2</f>
        <v>1.3</v>
      </c>
      <c r="I41" s="155">
        <f>C41/C39</f>
        <v>0.5484</v>
      </c>
      <c r="J41" s="156">
        <f>E41*H41*I41*J39</f>
        <v>12319.26</v>
      </c>
      <c r="L41" s="102"/>
      <c r="M41" s="36"/>
    </row>
    <row r="42" spans="1:13" hidden="1" x14ac:dyDescent="0.25">
      <c r="A42" s="533"/>
      <c r="B42" s="134" t="s">
        <v>135</v>
      </c>
      <c r="C42" s="135"/>
      <c r="D42" s="136" t="s">
        <v>113</v>
      </c>
      <c r="E42" s="137">
        <f t="shared" si="2"/>
        <v>0.8</v>
      </c>
      <c r="F42" s="135"/>
      <c r="G42" s="100" t="s">
        <v>153</v>
      </c>
      <c r="H42" s="139">
        <f>2*(1+2*0.3)/3</f>
        <v>1.07</v>
      </c>
      <c r="I42" s="132">
        <f>C42/C39</f>
        <v>0</v>
      </c>
      <c r="J42" s="133">
        <f>E42*H42*I42*J39</f>
        <v>0</v>
      </c>
      <c r="L42" s="102"/>
      <c r="M42" s="36"/>
    </row>
    <row r="43" spans="1:13" hidden="1" x14ac:dyDescent="0.25">
      <c r="A43" s="533"/>
      <c r="B43" s="98" t="s">
        <v>136</v>
      </c>
      <c r="C43" s="92"/>
      <c r="D43" s="93" t="s">
        <v>113</v>
      </c>
      <c r="E43" s="64">
        <f t="shared" si="2"/>
        <v>0.8</v>
      </c>
      <c r="F43" s="92"/>
      <c r="G43" s="100" t="s">
        <v>154</v>
      </c>
      <c r="H43" s="95">
        <f>2*(1+3*0.3)/4</f>
        <v>0.95</v>
      </c>
      <c r="I43" s="96">
        <f>C43/C39</f>
        <v>0</v>
      </c>
      <c r="J43" s="97">
        <f>E43*H43*I43*J39</f>
        <v>0</v>
      </c>
      <c r="L43" s="102"/>
      <c r="M43" s="36"/>
    </row>
    <row r="44" spans="1:13" hidden="1" x14ac:dyDescent="0.25">
      <c r="A44" s="533"/>
      <c r="B44" s="98" t="s">
        <v>137</v>
      </c>
      <c r="C44" s="92"/>
      <c r="D44" s="93" t="s">
        <v>113</v>
      </c>
      <c r="E44" s="64">
        <f t="shared" si="2"/>
        <v>0.8</v>
      </c>
      <c r="F44" s="92"/>
      <c r="G44" s="100" t="s">
        <v>155</v>
      </c>
      <c r="H44" s="95">
        <f>2*(1+4*0.3)/5</f>
        <v>0.88</v>
      </c>
      <c r="I44" s="96">
        <f>C44/C39</f>
        <v>0</v>
      </c>
      <c r="J44" s="97">
        <f>E44*H44*I44*J39</f>
        <v>0</v>
      </c>
      <c r="L44" s="102"/>
      <c r="M44" s="36"/>
    </row>
    <row r="45" spans="1:13" hidden="1" x14ac:dyDescent="0.25">
      <c r="A45" s="533"/>
      <c r="B45" s="98" t="s">
        <v>138</v>
      </c>
      <c r="C45" s="92"/>
      <c r="D45" s="93" t="s">
        <v>113</v>
      </c>
      <c r="E45" s="64">
        <f t="shared" si="2"/>
        <v>0.8</v>
      </c>
      <c r="F45" s="92"/>
      <c r="G45" s="100" t="s">
        <v>156</v>
      </c>
      <c r="H45" s="95">
        <f>2*(1+5*0.3)/6</f>
        <v>0.83</v>
      </c>
      <c r="I45" s="96">
        <f>C45/C39</f>
        <v>0</v>
      </c>
      <c r="J45" s="97">
        <f>E45*H45*I45*J39</f>
        <v>0</v>
      </c>
      <c r="L45" s="102"/>
      <c r="M45" s="36"/>
    </row>
    <row r="46" spans="1:13" hidden="1" x14ac:dyDescent="0.25">
      <c r="A46" s="533"/>
      <c r="B46" s="98" t="s">
        <v>139</v>
      </c>
      <c r="C46" s="92"/>
      <c r="D46" s="93" t="s">
        <v>113</v>
      </c>
      <c r="E46" s="64">
        <f t="shared" si="2"/>
        <v>0.8</v>
      </c>
      <c r="F46" s="92"/>
      <c r="G46" s="94" t="s">
        <v>157</v>
      </c>
      <c r="H46" s="95">
        <f>2*(1+5*0.3+1*0.2)/7</f>
        <v>0.77</v>
      </c>
      <c r="I46" s="96">
        <f>C46/C39</f>
        <v>0</v>
      </c>
      <c r="J46" s="97">
        <f>E46*H46*I46*J39</f>
        <v>0</v>
      </c>
      <c r="L46" s="102"/>
      <c r="M46" s="36"/>
    </row>
    <row r="47" spans="1:13" hidden="1" x14ac:dyDescent="0.25">
      <c r="A47" s="533"/>
      <c r="B47" s="98" t="s">
        <v>140</v>
      </c>
      <c r="C47" s="92"/>
      <c r="D47" s="93" t="s">
        <v>113</v>
      </c>
      <c r="E47" s="64">
        <f t="shared" si="2"/>
        <v>0.8</v>
      </c>
      <c r="F47" s="92"/>
      <c r="G47" s="94" t="s">
        <v>158</v>
      </c>
      <c r="H47" s="95">
        <f>2*(1+5*0.3+2*0.2)/8</f>
        <v>0.73</v>
      </c>
      <c r="I47" s="96">
        <f>C47/C39</f>
        <v>0</v>
      </c>
      <c r="J47" s="97">
        <f>E47*H47*I47*J39</f>
        <v>0</v>
      </c>
      <c r="L47" s="102"/>
      <c r="M47" s="36"/>
    </row>
    <row r="48" spans="1:13" hidden="1" x14ac:dyDescent="0.25">
      <c r="A48" s="533"/>
      <c r="B48" s="98" t="s">
        <v>141</v>
      </c>
      <c r="C48" s="92"/>
      <c r="D48" s="93" t="s">
        <v>113</v>
      </c>
      <c r="E48" s="64">
        <f t="shared" si="2"/>
        <v>0.8</v>
      </c>
      <c r="F48" s="92"/>
      <c r="G48" s="94" t="s">
        <v>159</v>
      </c>
      <c r="H48" s="95">
        <f>2*(1+5*0.3+3*0.2)/9</f>
        <v>0.69</v>
      </c>
      <c r="I48" s="96">
        <f>C48/C39</f>
        <v>0</v>
      </c>
      <c r="J48" s="97">
        <f>E48*H48*I48*J39</f>
        <v>0</v>
      </c>
      <c r="L48" s="102"/>
      <c r="M48" s="36"/>
    </row>
    <row r="49" spans="1:13" hidden="1" x14ac:dyDescent="0.25">
      <c r="A49" s="533"/>
      <c r="B49" s="122" t="s">
        <v>142</v>
      </c>
      <c r="C49" s="123"/>
      <c r="D49" s="124" t="s">
        <v>113</v>
      </c>
      <c r="E49" s="125">
        <f t="shared" si="2"/>
        <v>0.8</v>
      </c>
      <c r="F49" s="123"/>
      <c r="G49" s="128" t="s">
        <v>160</v>
      </c>
      <c r="H49" s="127">
        <f>2*(1+5*0.3+4*0.2)/10</f>
        <v>0.66</v>
      </c>
      <c r="I49" s="120">
        <f>C49/C39</f>
        <v>0</v>
      </c>
      <c r="J49" s="121">
        <f>E49*H49*I49*J39</f>
        <v>0</v>
      </c>
      <c r="L49" s="102"/>
      <c r="M49" s="36"/>
    </row>
    <row r="50" spans="1:13" x14ac:dyDescent="0.25">
      <c r="A50" s="585"/>
      <c r="B50" s="110" t="s">
        <v>143</v>
      </c>
      <c r="C50" s="114">
        <v>30</v>
      </c>
      <c r="D50" s="110" t="s">
        <v>113</v>
      </c>
      <c r="E50" s="114">
        <f t="shared" si="2"/>
        <v>0.8</v>
      </c>
      <c r="F50" s="114"/>
      <c r="G50" s="153" t="s">
        <v>161</v>
      </c>
      <c r="H50" s="154">
        <f>2*(1+5*0.3+4*0.2+1*0.05)/11</f>
        <v>0.61</v>
      </c>
      <c r="I50" s="155">
        <f>C50/C39</f>
        <v>0.19350000000000001</v>
      </c>
      <c r="J50" s="156">
        <f>E50*H50*I50*J39</f>
        <v>2039.64</v>
      </c>
      <c r="L50" s="102"/>
      <c r="M50" s="36"/>
    </row>
    <row r="51" spans="1:13" x14ac:dyDescent="0.25">
      <c r="A51" s="585"/>
      <c r="B51" s="110" t="s">
        <v>144</v>
      </c>
      <c r="C51" s="114">
        <v>5</v>
      </c>
      <c r="D51" s="110" t="s">
        <v>113</v>
      </c>
      <c r="E51" s="114">
        <f t="shared" si="2"/>
        <v>0.8</v>
      </c>
      <c r="F51" s="114"/>
      <c r="G51" s="153" t="s">
        <v>162</v>
      </c>
      <c r="H51" s="154">
        <f>2*(1+5*0.3+4*0.2+2*0.05)/12</f>
        <v>0.56999999999999995</v>
      </c>
      <c r="I51" s="155">
        <f>C51/C39</f>
        <v>3.2300000000000002E-2</v>
      </c>
      <c r="J51" s="156">
        <f>E51*H51*I51*J39</f>
        <v>318.14</v>
      </c>
      <c r="L51" s="102"/>
      <c r="M51" s="36"/>
    </row>
    <row r="52" spans="1:13" x14ac:dyDescent="0.25">
      <c r="A52" s="585"/>
      <c r="B52" s="110" t="s">
        <v>145</v>
      </c>
      <c r="C52" s="114">
        <f>25+10</f>
        <v>35</v>
      </c>
      <c r="D52" s="110" t="s">
        <v>113</v>
      </c>
      <c r="E52" s="114">
        <f t="shared" si="2"/>
        <v>0.8</v>
      </c>
      <c r="F52" s="114"/>
      <c r="G52" s="153" t="s">
        <v>163</v>
      </c>
      <c r="H52" s="154">
        <f>2*(1+5*0.3+4*0.2+3*0.05)/13</f>
        <v>0.53</v>
      </c>
      <c r="I52" s="155">
        <f>C52/C39</f>
        <v>0.2258</v>
      </c>
      <c r="J52" s="156">
        <f>E52*H52*I52*J39</f>
        <v>2067.9699999999998</v>
      </c>
      <c r="L52" s="102"/>
      <c r="M52" s="36"/>
    </row>
    <row r="53" spans="1:13" x14ac:dyDescent="0.25">
      <c r="A53" s="585"/>
      <c r="B53" s="157" t="s">
        <v>90</v>
      </c>
      <c r="C53" s="114"/>
      <c r="D53" s="110"/>
      <c r="E53" s="114"/>
      <c r="F53" s="114"/>
      <c r="G53" s="586"/>
      <c r="H53" s="586"/>
      <c r="I53" s="155"/>
      <c r="J53" s="158">
        <f>SUM(J40:J52)</f>
        <v>16745.009999999998</v>
      </c>
    </row>
    <row r="54" spans="1:13" ht="31.5" x14ac:dyDescent="0.25">
      <c r="A54" s="585">
        <v>4</v>
      </c>
      <c r="B54" s="152" t="s">
        <v>170</v>
      </c>
      <c r="C54" s="114">
        <f>SUM(C55:C67)</f>
        <v>175</v>
      </c>
      <c r="D54" s="110" t="s">
        <v>119</v>
      </c>
      <c r="E54" s="114">
        <v>21600</v>
      </c>
      <c r="F54" s="114"/>
      <c r="G54" s="153"/>
      <c r="H54" s="154"/>
      <c r="I54" s="155"/>
      <c r="J54" s="156">
        <f>E54+F54*C54</f>
        <v>21600</v>
      </c>
    </row>
    <row r="55" spans="1:13" hidden="1" x14ac:dyDescent="0.25">
      <c r="A55" s="533"/>
      <c r="B55" s="140" t="s">
        <v>133</v>
      </c>
      <c r="C55" s="141"/>
      <c r="D55" s="142" t="s">
        <v>113</v>
      </c>
      <c r="E55" s="143">
        <f>0.8</f>
        <v>0.8</v>
      </c>
      <c r="F55" s="141"/>
      <c r="G55" s="126">
        <v>1</v>
      </c>
      <c r="H55" s="144">
        <v>1</v>
      </c>
      <c r="I55" s="145">
        <f>C55/C54</f>
        <v>0</v>
      </c>
      <c r="J55" s="146">
        <f>E55*H55*I55*J54</f>
        <v>0</v>
      </c>
      <c r="L55" s="102"/>
      <c r="M55" s="36"/>
    </row>
    <row r="56" spans="1:13" x14ac:dyDescent="0.25">
      <c r="A56" s="585"/>
      <c r="B56" s="110" t="s">
        <v>134</v>
      </c>
      <c r="C56" s="114">
        <v>115</v>
      </c>
      <c r="D56" s="110" t="s">
        <v>113</v>
      </c>
      <c r="E56" s="114">
        <f t="shared" ref="E56:E67" si="3">0.8</f>
        <v>0.8</v>
      </c>
      <c r="F56" s="114"/>
      <c r="G56" s="159" t="s">
        <v>152</v>
      </c>
      <c r="H56" s="160">
        <f>2*(1+1*0.3)/2</f>
        <v>1.3</v>
      </c>
      <c r="I56" s="155">
        <f>C56/C54</f>
        <v>0.65710000000000002</v>
      </c>
      <c r="J56" s="156">
        <f>E56*H56*I56*J54</f>
        <v>14761.09</v>
      </c>
      <c r="L56" s="102"/>
      <c r="M56" s="36"/>
    </row>
    <row r="57" spans="1:13" hidden="1" x14ac:dyDescent="0.25">
      <c r="A57" s="533"/>
      <c r="B57" s="134" t="s">
        <v>135</v>
      </c>
      <c r="C57" s="135"/>
      <c r="D57" s="136" t="s">
        <v>113</v>
      </c>
      <c r="E57" s="137">
        <f t="shared" si="3"/>
        <v>0.8</v>
      </c>
      <c r="F57" s="135"/>
      <c r="G57" s="100" t="s">
        <v>153</v>
      </c>
      <c r="H57" s="139">
        <f>2*(1+2*0.3)/3</f>
        <v>1.07</v>
      </c>
      <c r="I57" s="132">
        <f>C57/C54</f>
        <v>0</v>
      </c>
      <c r="J57" s="133">
        <f>E57*H57*I57*J54</f>
        <v>0</v>
      </c>
      <c r="L57" s="102"/>
      <c r="M57" s="36"/>
    </row>
    <row r="58" spans="1:13" hidden="1" x14ac:dyDescent="0.25">
      <c r="A58" s="533"/>
      <c r="B58" s="98" t="s">
        <v>136</v>
      </c>
      <c r="C58" s="92"/>
      <c r="D58" s="93" t="s">
        <v>113</v>
      </c>
      <c r="E58" s="64">
        <f t="shared" si="3"/>
        <v>0.8</v>
      </c>
      <c r="F58" s="92"/>
      <c r="G58" s="100" t="s">
        <v>154</v>
      </c>
      <c r="H58" s="95">
        <f>2*(1+3*0.3)/4</f>
        <v>0.95</v>
      </c>
      <c r="I58" s="96">
        <f>C58/C54</f>
        <v>0</v>
      </c>
      <c r="J58" s="97">
        <f>E58*H58*I58*J54</f>
        <v>0</v>
      </c>
      <c r="L58" s="102"/>
      <c r="M58" s="36"/>
    </row>
    <row r="59" spans="1:13" hidden="1" x14ac:dyDescent="0.25">
      <c r="A59" s="533"/>
      <c r="B59" s="122" t="s">
        <v>137</v>
      </c>
      <c r="C59" s="123"/>
      <c r="D59" s="124" t="s">
        <v>113</v>
      </c>
      <c r="E59" s="125">
        <f t="shared" si="3"/>
        <v>0.8</v>
      </c>
      <c r="F59" s="123"/>
      <c r="G59" s="126" t="s">
        <v>155</v>
      </c>
      <c r="H59" s="127">
        <f>2*(1+4*0.3)/5</f>
        <v>0.88</v>
      </c>
      <c r="I59" s="120">
        <f>C59/C54</f>
        <v>0</v>
      </c>
      <c r="J59" s="121">
        <f>E59*H59*I59*J54</f>
        <v>0</v>
      </c>
      <c r="L59" s="102"/>
      <c r="M59" s="36"/>
    </row>
    <row r="60" spans="1:13" x14ac:dyDescent="0.25">
      <c r="A60" s="585"/>
      <c r="B60" s="110" t="s">
        <v>138</v>
      </c>
      <c r="C60" s="114">
        <f>50+10</f>
        <v>60</v>
      </c>
      <c r="D60" s="110" t="s">
        <v>113</v>
      </c>
      <c r="E60" s="114">
        <f t="shared" si="3"/>
        <v>0.8</v>
      </c>
      <c r="F60" s="114"/>
      <c r="G60" s="159" t="s">
        <v>156</v>
      </c>
      <c r="H60" s="154">
        <f>2*(1+5*0.3)/6</f>
        <v>0.83</v>
      </c>
      <c r="I60" s="155">
        <f>C60/C54</f>
        <v>0.34289999999999998</v>
      </c>
      <c r="J60" s="156">
        <f>E60*H60*I60*J54</f>
        <v>4918.01</v>
      </c>
      <c r="L60" s="102"/>
      <c r="M60" s="36"/>
    </row>
    <row r="61" spans="1:13" hidden="1" x14ac:dyDescent="0.25">
      <c r="A61" s="533"/>
      <c r="B61" s="134" t="s">
        <v>139</v>
      </c>
      <c r="C61" s="135"/>
      <c r="D61" s="136" t="s">
        <v>113</v>
      </c>
      <c r="E61" s="137">
        <f t="shared" si="3"/>
        <v>0.8</v>
      </c>
      <c r="F61" s="135"/>
      <c r="G61" s="138" t="s">
        <v>157</v>
      </c>
      <c r="H61" s="139">
        <f>2*(1+5*0.3+1*0.2)/7</f>
        <v>0.77</v>
      </c>
      <c r="I61" s="132">
        <f>C61/C54</f>
        <v>0</v>
      </c>
      <c r="J61" s="133">
        <f>E61*H61*I61*J54</f>
        <v>0</v>
      </c>
      <c r="L61" s="102"/>
      <c r="M61" s="36"/>
    </row>
    <row r="62" spans="1:13" hidden="1" x14ac:dyDescent="0.25">
      <c r="A62" s="533"/>
      <c r="B62" s="98" t="s">
        <v>140</v>
      </c>
      <c r="C62" s="92"/>
      <c r="D62" s="93" t="s">
        <v>113</v>
      </c>
      <c r="E62" s="64">
        <f t="shared" si="3"/>
        <v>0.8</v>
      </c>
      <c r="F62" s="92"/>
      <c r="G62" s="94" t="s">
        <v>158</v>
      </c>
      <c r="H62" s="95">
        <f>2*(1+5*0.3+2*0.2)/8</f>
        <v>0.73</v>
      </c>
      <c r="I62" s="96">
        <f>C62/C54</f>
        <v>0</v>
      </c>
      <c r="J62" s="97">
        <f>E62*H62*I62*J54</f>
        <v>0</v>
      </c>
      <c r="L62" s="102"/>
      <c r="M62" s="36"/>
    </row>
    <row r="63" spans="1:13" hidden="1" x14ac:dyDescent="0.25">
      <c r="A63" s="533"/>
      <c r="B63" s="98" t="s">
        <v>141</v>
      </c>
      <c r="C63" s="92"/>
      <c r="D63" s="93" t="s">
        <v>113</v>
      </c>
      <c r="E63" s="64">
        <f t="shared" si="3"/>
        <v>0.8</v>
      </c>
      <c r="F63" s="92"/>
      <c r="G63" s="94" t="s">
        <v>159</v>
      </c>
      <c r="H63" s="95">
        <f>2*(1+5*0.3+3*0.2)/9</f>
        <v>0.69</v>
      </c>
      <c r="I63" s="96">
        <f>C63/C54</f>
        <v>0</v>
      </c>
      <c r="J63" s="97">
        <f>E63*H63*I63*J54</f>
        <v>0</v>
      </c>
      <c r="L63" s="102"/>
      <c r="M63" s="36"/>
    </row>
    <row r="64" spans="1:13" hidden="1" x14ac:dyDescent="0.25">
      <c r="A64" s="533"/>
      <c r="B64" s="98" t="s">
        <v>142</v>
      </c>
      <c r="C64" s="92"/>
      <c r="D64" s="93" t="s">
        <v>113</v>
      </c>
      <c r="E64" s="64">
        <f t="shared" si="3"/>
        <v>0.8</v>
      </c>
      <c r="F64" s="92"/>
      <c r="G64" s="94" t="s">
        <v>160</v>
      </c>
      <c r="H64" s="95">
        <f>2*(1+5*0.3+4*0.2)/10</f>
        <v>0.66</v>
      </c>
      <c r="I64" s="96">
        <f>C64/C54</f>
        <v>0</v>
      </c>
      <c r="J64" s="97">
        <f>E64*H64*I64*J54</f>
        <v>0</v>
      </c>
      <c r="L64" s="102"/>
      <c r="M64" s="36"/>
    </row>
    <row r="65" spans="1:13" hidden="1" x14ac:dyDescent="0.25">
      <c r="A65" s="533"/>
      <c r="B65" s="98" t="s">
        <v>143</v>
      </c>
      <c r="C65" s="92"/>
      <c r="D65" s="93" t="s">
        <v>113</v>
      </c>
      <c r="E65" s="64">
        <f t="shared" si="3"/>
        <v>0.8</v>
      </c>
      <c r="F65" s="92"/>
      <c r="G65" s="94" t="s">
        <v>161</v>
      </c>
      <c r="H65" s="95">
        <f>2*(1+5*0.3+4*0.2+1*0.05)/11</f>
        <v>0.61</v>
      </c>
      <c r="I65" s="96">
        <f>C65/C54</f>
        <v>0</v>
      </c>
      <c r="J65" s="97">
        <f>E65*H65*I65*J54</f>
        <v>0</v>
      </c>
      <c r="L65" s="102"/>
      <c r="M65" s="36"/>
    </row>
    <row r="66" spans="1:13" hidden="1" x14ac:dyDescent="0.25">
      <c r="A66" s="533"/>
      <c r="B66" s="98" t="s">
        <v>144</v>
      </c>
      <c r="C66" s="92"/>
      <c r="D66" s="93" t="s">
        <v>113</v>
      </c>
      <c r="E66" s="64">
        <f t="shared" si="3"/>
        <v>0.8</v>
      </c>
      <c r="F66" s="92"/>
      <c r="G66" s="94" t="s">
        <v>162</v>
      </c>
      <c r="H66" s="95">
        <f>2*(1+5*0.3+4*0.2+2*0.05)/12</f>
        <v>0.56999999999999995</v>
      </c>
      <c r="I66" s="96">
        <f>C66/C54</f>
        <v>0</v>
      </c>
      <c r="J66" s="97">
        <f>E66*H66*I66*J54</f>
        <v>0</v>
      </c>
      <c r="L66" s="102"/>
      <c r="M66" s="36"/>
    </row>
    <row r="67" spans="1:13" hidden="1" x14ac:dyDescent="0.25">
      <c r="A67" s="533"/>
      <c r="B67" s="122" t="s">
        <v>145</v>
      </c>
      <c r="C67" s="123"/>
      <c r="D67" s="124" t="s">
        <v>113</v>
      </c>
      <c r="E67" s="125">
        <f t="shared" si="3"/>
        <v>0.8</v>
      </c>
      <c r="F67" s="123"/>
      <c r="G67" s="128" t="s">
        <v>163</v>
      </c>
      <c r="H67" s="127">
        <f>2*(1+5*0.3+4*0.2+3*0.05)/13</f>
        <v>0.53</v>
      </c>
      <c r="I67" s="120">
        <f>C67/C54</f>
        <v>0</v>
      </c>
      <c r="J67" s="121">
        <f>E67*H67*I67*J54</f>
        <v>0</v>
      </c>
      <c r="L67" s="102"/>
      <c r="M67" s="36"/>
    </row>
    <row r="68" spans="1:13" x14ac:dyDescent="0.25">
      <c r="A68" s="585"/>
      <c r="B68" s="157" t="s">
        <v>90</v>
      </c>
      <c r="C68" s="114"/>
      <c r="D68" s="110"/>
      <c r="E68" s="114"/>
      <c r="F68" s="114"/>
      <c r="G68" s="586"/>
      <c r="H68" s="586"/>
      <c r="I68" s="155"/>
      <c r="J68" s="158">
        <f>SUM(J55:J67)</f>
        <v>19679.099999999999</v>
      </c>
    </row>
    <row r="69" spans="1:13" ht="31.5" x14ac:dyDescent="0.25">
      <c r="A69" s="585">
        <v>5</v>
      </c>
      <c r="B69" s="152" t="s">
        <v>172</v>
      </c>
      <c r="C69" s="114">
        <f>SUM(C70:C82)</f>
        <v>120</v>
      </c>
      <c r="D69" s="110" t="s">
        <v>119</v>
      </c>
      <c r="E69" s="114">
        <v>21600</v>
      </c>
      <c r="F69" s="114"/>
      <c r="G69" s="153"/>
      <c r="H69" s="154"/>
      <c r="I69" s="155"/>
      <c r="J69" s="156">
        <f>E69+F69*C69</f>
        <v>21600</v>
      </c>
    </row>
    <row r="70" spans="1:13" hidden="1" x14ac:dyDescent="0.25">
      <c r="A70" s="533"/>
      <c r="B70" s="140" t="s">
        <v>133</v>
      </c>
      <c r="C70" s="141"/>
      <c r="D70" s="142" t="s">
        <v>113</v>
      </c>
      <c r="E70" s="143">
        <f>0.8</f>
        <v>0.8</v>
      </c>
      <c r="F70" s="141"/>
      <c r="G70" s="126">
        <v>1</v>
      </c>
      <c r="H70" s="144">
        <v>1</v>
      </c>
      <c r="I70" s="145">
        <f>C70/C69</f>
        <v>0</v>
      </c>
      <c r="J70" s="146">
        <f>E70*H70*I70*J69</f>
        <v>0</v>
      </c>
      <c r="L70" s="102"/>
      <c r="M70" s="36"/>
    </row>
    <row r="71" spans="1:13" x14ac:dyDescent="0.25">
      <c r="A71" s="585"/>
      <c r="B71" s="110" t="s">
        <v>134</v>
      </c>
      <c r="C71" s="114">
        <v>60</v>
      </c>
      <c r="D71" s="110" t="s">
        <v>113</v>
      </c>
      <c r="E71" s="114">
        <f t="shared" ref="E71:E82" si="4">0.8</f>
        <v>0.8</v>
      </c>
      <c r="F71" s="114"/>
      <c r="G71" s="159" t="s">
        <v>152</v>
      </c>
      <c r="H71" s="160">
        <f>2*(1+1*0.3)/2</f>
        <v>1.3</v>
      </c>
      <c r="I71" s="155">
        <f>C71/C69</f>
        <v>0.5</v>
      </c>
      <c r="J71" s="156">
        <f>E71*H71*I71*J69</f>
        <v>11232</v>
      </c>
      <c r="L71" s="102"/>
      <c r="M71" s="36"/>
    </row>
    <row r="72" spans="1:13" hidden="1" x14ac:dyDescent="0.25">
      <c r="A72" s="533"/>
      <c r="B72" s="134" t="s">
        <v>135</v>
      </c>
      <c r="C72" s="135"/>
      <c r="D72" s="136" t="s">
        <v>113</v>
      </c>
      <c r="E72" s="137">
        <f t="shared" si="4"/>
        <v>0.8</v>
      </c>
      <c r="F72" s="135"/>
      <c r="G72" s="100" t="s">
        <v>153</v>
      </c>
      <c r="H72" s="139">
        <f>2*(1+2*0.3)/3</f>
        <v>1.07</v>
      </c>
      <c r="I72" s="132">
        <f>C72/C69</f>
        <v>0</v>
      </c>
      <c r="J72" s="133">
        <f>E72*H72*I72*J69</f>
        <v>0</v>
      </c>
      <c r="L72" s="102"/>
      <c r="M72" s="36"/>
    </row>
    <row r="73" spans="1:13" hidden="1" x14ac:dyDescent="0.25">
      <c r="A73" s="533"/>
      <c r="B73" s="98" t="s">
        <v>136</v>
      </c>
      <c r="C73" s="92"/>
      <c r="D73" s="93" t="s">
        <v>113</v>
      </c>
      <c r="E73" s="64">
        <f t="shared" si="4"/>
        <v>0.8</v>
      </c>
      <c r="F73" s="92"/>
      <c r="G73" s="100" t="s">
        <v>154</v>
      </c>
      <c r="H73" s="95">
        <f>2*(1+3*0.3)/4</f>
        <v>0.95</v>
      </c>
      <c r="I73" s="96">
        <f>C73/C69</f>
        <v>0</v>
      </c>
      <c r="J73" s="97">
        <f>E73*H73*I73*J69</f>
        <v>0</v>
      </c>
      <c r="L73" s="102"/>
      <c r="M73" s="36"/>
    </row>
    <row r="74" spans="1:13" hidden="1" x14ac:dyDescent="0.25">
      <c r="A74" s="533"/>
      <c r="B74" s="122" t="s">
        <v>137</v>
      </c>
      <c r="C74" s="123"/>
      <c r="D74" s="124" t="s">
        <v>113</v>
      </c>
      <c r="E74" s="125">
        <f t="shared" si="4"/>
        <v>0.8</v>
      </c>
      <c r="F74" s="123"/>
      <c r="G74" s="126" t="s">
        <v>155</v>
      </c>
      <c r="H74" s="127">
        <f>2*(1+4*0.3)/5</f>
        <v>0.88</v>
      </c>
      <c r="I74" s="120">
        <f>C74/C69</f>
        <v>0</v>
      </c>
      <c r="J74" s="121">
        <f>E74*H74*I74*J69</f>
        <v>0</v>
      </c>
      <c r="L74" s="102"/>
      <c r="M74" s="36"/>
    </row>
    <row r="75" spans="1:13" x14ac:dyDescent="0.25">
      <c r="A75" s="585"/>
      <c r="B75" s="110" t="s">
        <v>138</v>
      </c>
      <c r="C75" s="114">
        <f>50+10</f>
        <v>60</v>
      </c>
      <c r="D75" s="110" t="s">
        <v>113</v>
      </c>
      <c r="E75" s="114">
        <f t="shared" si="4"/>
        <v>0.8</v>
      </c>
      <c r="F75" s="114"/>
      <c r="G75" s="159" t="s">
        <v>156</v>
      </c>
      <c r="H75" s="154">
        <f>2*(1+5*0.3)/6</f>
        <v>0.83</v>
      </c>
      <c r="I75" s="155">
        <f>C75/C69</f>
        <v>0.5</v>
      </c>
      <c r="J75" s="156">
        <f>E75*H75*I75*J69</f>
        <v>7171.2</v>
      </c>
      <c r="L75" s="102"/>
      <c r="M75" s="36"/>
    </row>
    <row r="76" spans="1:13" hidden="1" x14ac:dyDescent="0.25">
      <c r="A76" s="533"/>
      <c r="B76" s="134" t="s">
        <v>139</v>
      </c>
      <c r="C76" s="135"/>
      <c r="D76" s="136" t="s">
        <v>113</v>
      </c>
      <c r="E76" s="137">
        <f t="shared" si="4"/>
        <v>0.8</v>
      </c>
      <c r="F76" s="135"/>
      <c r="G76" s="138" t="s">
        <v>157</v>
      </c>
      <c r="H76" s="139">
        <f>2*(1+5*0.3+1*0.2)/7</f>
        <v>0.77</v>
      </c>
      <c r="I76" s="132">
        <f>C76/C69</f>
        <v>0</v>
      </c>
      <c r="J76" s="133">
        <f>E76*H76*I76*J69</f>
        <v>0</v>
      </c>
      <c r="L76" s="102"/>
      <c r="M76" s="36"/>
    </row>
    <row r="77" spans="1:13" hidden="1" x14ac:dyDescent="0.25">
      <c r="A77" s="533"/>
      <c r="B77" s="98" t="s">
        <v>140</v>
      </c>
      <c r="C77" s="92"/>
      <c r="D77" s="93" t="s">
        <v>113</v>
      </c>
      <c r="E77" s="64">
        <f t="shared" si="4"/>
        <v>0.8</v>
      </c>
      <c r="F77" s="92"/>
      <c r="G77" s="94" t="s">
        <v>158</v>
      </c>
      <c r="H77" s="95">
        <f>2*(1+5*0.3+2*0.2)/8</f>
        <v>0.73</v>
      </c>
      <c r="I77" s="96">
        <f>C77/C69</f>
        <v>0</v>
      </c>
      <c r="J77" s="97">
        <f>E77*H77*I77*J69</f>
        <v>0</v>
      </c>
      <c r="L77" s="102"/>
      <c r="M77" s="36"/>
    </row>
    <row r="78" spans="1:13" hidden="1" x14ac:dyDescent="0.25">
      <c r="A78" s="533"/>
      <c r="B78" s="98" t="s">
        <v>141</v>
      </c>
      <c r="C78" s="92"/>
      <c r="D78" s="93" t="s">
        <v>113</v>
      </c>
      <c r="E78" s="64">
        <f t="shared" si="4"/>
        <v>0.8</v>
      </c>
      <c r="F78" s="92"/>
      <c r="G78" s="94" t="s">
        <v>159</v>
      </c>
      <c r="H78" s="95">
        <f>2*(1+5*0.3+3*0.2)/9</f>
        <v>0.69</v>
      </c>
      <c r="I78" s="96">
        <f>C78/C69</f>
        <v>0</v>
      </c>
      <c r="J78" s="97">
        <f>E78*H78*I78*J69</f>
        <v>0</v>
      </c>
      <c r="L78" s="102"/>
      <c r="M78" s="36"/>
    </row>
    <row r="79" spans="1:13" hidden="1" x14ac:dyDescent="0.25">
      <c r="A79" s="533"/>
      <c r="B79" s="98" t="s">
        <v>142</v>
      </c>
      <c r="C79" s="92"/>
      <c r="D79" s="93" t="s">
        <v>113</v>
      </c>
      <c r="E79" s="64">
        <f t="shared" si="4"/>
        <v>0.8</v>
      </c>
      <c r="F79" s="92"/>
      <c r="G79" s="94" t="s">
        <v>160</v>
      </c>
      <c r="H79" s="95">
        <f>2*(1+5*0.3+4*0.2)/10</f>
        <v>0.66</v>
      </c>
      <c r="I79" s="96">
        <f>C79/C69</f>
        <v>0</v>
      </c>
      <c r="J79" s="97">
        <f>E79*H79*I79*J69</f>
        <v>0</v>
      </c>
      <c r="L79" s="102"/>
      <c r="M79" s="36"/>
    </row>
    <row r="80" spans="1:13" hidden="1" x14ac:dyDescent="0.25">
      <c r="A80" s="533"/>
      <c r="B80" s="98" t="s">
        <v>143</v>
      </c>
      <c r="C80" s="92"/>
      <c r="D80" s="93" t="s">
        <v>113</v>
      </c>
      <c r="E80" s="64">
        <f t="shared" si="4"/>
        <v>0.8</v>
      </c>
      <c r="F80" s="92"/>
      <c r="G80" s="94" t="s">
        <v>161</v>
      </c>
      <c r="H80" s="95">
        <f>2*(1+5*0.3+4*0.2+1*0.05)/11</f>
        <v>0.61</v>
      </c>
      <c r="I80" s="96">
        <f>C80/C69</f>
        <v>0</v>
      </c>
      <c r="J80" s="97">
        <f>E80*H80*I80*J69</f>
        <v>0</v>
      </c>
      <c r="L80" s="102"/>
      <c r="M80" s="36"/>
    </row>
    <row r="81" spans="1:13" hidden="1" x14ac:dyDescent="0.25">
      <c r="A81" s="533"/>
      <c r="B81" s="98" t="s">
        <v>144</v>
      </c>
      <c r="C81" s="92"/>
      <c r="D81" s="93" t="s">
        <v>113</v>
      </c>
      <c r="E81" s="64">
        <f t="shared" si="4"/>
        <v>0.8</v>
      </c>
      <c r="F81" s="92"/>
      <c r="G81" s="94" t="s">
        <v>162</v>
      </c>
      <c r="H81" s="95">
        <f>2*(1+5*0.3+4*0.2+2*0.05)/12</f>
        <v>0.56999999999999995</v>
      </c>
      <c r="I81" s="96">
        <f>C81/C69</f>
        <v>0</v>
      </c>
      <c r="J81" s="97">
        <f>E81*H81*I81*J69</f>
        <v>0</v>
      </c>
      <c r="L81" s="102"/>
      <c r="M81" s="36"/>
    </row>
    <row r="82" spans="1:13" hidden="1" x14ac:dyDescent="0.25">
      <c r="A82" s="533"/>
      <c r="B82" s="122" t="s">
        <v>145</v>
      </c>
      <c r="C82" s="123"/>
      <c r="D82" s="124" t="s">
        <v>113</v>
      </c>
      <c r="E82" s="125">
        <f t="shared" si="4"/>
        <v>0.8</v>
      </c>
      <c r="F82" s="123"/>
      <c r="G82" s="128" t="s">
        <v>163</v>
      </c>
      <c r="H82" s="127">
        <f>2*(1+5*0.3+4*0.2+3*0.05)/13</f>
        <v>0.53</v>
      </c>
      <c r="I82" s="120">
        <f>C82/C69</f>
        <v>0</v>
      </c>
      <c r="J82" s="121">
        <f>E82*H82*I82*J69</f>
        <v>0</v>
      </c>
      <c r="L82" s="102"/>
      <c r="M82" s="36"/>
    </row>
    <row r="83" spans="1:13" x14ac:dyDescent="0.25">
      <c r="A83" s="585"/>
      <c r="B83" s="157" t="s">
        <v>90</v>
      </c>
      <c r="C83" s="114"/>
      <c r="D83" s="110"/>
      <c r="E83" s="114"/>
      <c r="F83" s="114"/>
      <c r="G83" s="586"/>
      <c r="H83" s="586"/>
      <c r="I83" s="155"/>
      <c r="J83" s="158">
        <f>SUM(J70:J82)</f>
        <v>18403.2</v>
      </c>
    </row>
    <row r="84" spans="1:13" ht="31.5" x14ac:dyDescent="0.25">
      <c r="A84" s="585">
        <v>6</v>
      </c>
      <c r="B84" s="152" t="s">
        <v>173</v>
      </c>
      <c r="C84" s="114">
        <f>SUM(C85:C97)</f>
        <v>145</v>
      </c>
      <c r="D84" s="110" t="s">
        <v>119</v>
      </c>
      <c r="E84" s="114">
        <v>21600</v>
      </c>
      <c r="F84" s="114"/>
      <c r="G84" s="153"/>
      <c r="H84" s="154"/>
      <c r="I84" s="155"/>
      <c r="J84" s="156">
        <f>E84+F84*C84</f>
        <v>21600</v>
      </c>
    </row>
    <row r="85" spans="1:13" hidden="1" x14ac:dyDescent="0.25">
      <c r="A85" s="533"/>
      <c r="B85" s="140" t="s">
        <v>133</v>
      </c>
      <c r="C85" s="141"/>
      <c r="D85" s="142" t="s">
        <v>113</v>
      </c>
      <c r="E85" s="143">
        <f>0.8</f>
        <v>0.8</v>
      </c>
      <c r="F85" s="141"/>
      <c r="G85" s="126">
        <v>1</v>
      </c>
      <c r="H85" s="144">
        <v>1</v>
      </c>
      <c r="I85" s="145">
        <f>C85/C84</f>
        <v>0</v>
      </c>
      <c r="J85" s="146">
        <f>E85*H85*I85*J84</f>
        <v>0</v>
      </c>
      <c r="L85" s="102"/>
      <c r="M85" s="36"/>
    </row>
    <row r="86" spans="1:13" x14ac:dyDescent="0.25">
      <c r="A86" s="585"/>
      <c r="B86" s="110" t="s">
        <v>134</v>
      </c>
      <c r="C86" s="114">
        <v>85</v>
      </c>
      <c r="D86" s="110" t="s">
        <v>113</v>
      </c>
      <c r="E86" s="114">
        <f t="shared" ref="E86:E97" si="5">0.8</f>
        <v>0.8</v>
      </c>
      <c r="F86" s="114"/>
      <c r="G86" s="159" t="s">
        <v>152</v>
      </c>
      <c r="H86" s="160">
        <f>2*(1+1*0.3)/2</f>
        <v>1.3</v>
      </c>
      <c r="I86" s="155">
        <f>C86/C84</f>
        <v>0.58620000000000005</v>
      </c>
      <c r="J86" s="156">
        <f>E86*H86*I86*J84</f>
        <v>13168.4</v>
      </c>
      <c r="L86" s="102"/>
      <c r="M86" s="36"/>
    </row>
    <row r="87" spans="1:13" hidden="1" x14ac:dyDescent="0.25">
      <c r="A87" s="533"/>
      <c r="B87" s="134" t="s">
        <v>135</v>
      </c>
      <c r="C87" s="135"/>
      <c r="D87" s="136" t="s">
        <v>113</v>
      </c>
      <c r="E87" s="137">
        <f t="shared" si="5"/>
        <v>0.8</v>
      </c>
      <c r="F87" s="135"/>
      <c r="G87" s="100" t="s">
        <v>153</v>
      </c>
      <c r="H87" s="139">
        <f>2*(1+2*0.3)/3</f>
        <v>1.07</v>
      </c>
      <c r="I87" s="132">
        <f>C87/C84</f>
        <v>0</v>
      </c>
      <c r="J87" s="133">
        <f>E87*H87*I87*J84</f>
        <v>0</v>
      </c>
      <c r="L87" s="102"/>
      <c r="M87" s="36"/>
    </row>
    <row r="88" spans="1:13" hidden="1" x14ac:dyDescent="0.25">
      <c r="A88" s="533"/>
      <c r="B88" s="98" t="s">
        <v>136</v>
      </c>
      <c r="C88" s="92"/>
      <c r="D88" s="93" t="s">
        <v>113</v>
      </c>
      <c r="E88" s="64">
        <f t="shared" si="5"/>
        <v>0.8</v>
      </c>
      <c r="F88" s="92"/>
      <c r="G88" s="100" t="s">
        <v>154</v>
      </c>
      <c r="H88" s="95">
        <f>2*(1+3*0.3)/4</f>
        <v>0.95</v>
      </c>
      <c r="I88" s="96">
        <f>C88/C84</f>
        <v>0</v>
      </c>
      <c r="J88" s="97">
        <f>E88*H88*I88*J84</f>
        <v>0</v>
      </c>
      <c r="L88" s="102"/>
      <c r="M88" s="36"/>
    </row>
    <row r="89" spans="1:13" hidden="1" x14ac:dyDescent="0.25">
      <c r="A89" s="533"/>
      <c r="B89" s="122" t="s">
        <v>137</v>
      </c>
      <c r="C89" s="123"/>
      <c r="D89" s="124" t="s">
        <v>113</v>
      </c>
      <c r="E89" s="125">
        <f t="shared" si="5"/>
        <v>0.8</v>
      </c>
      <c r="F89" s="123"/>
      <c r="G89" s="126" t="s">
        <v>155</v>
      </c>
      <c r="H89" s="127">
        <f>2*(1+4*0.3)/5</f>
        <v>0.88</v>
      </c>
      <c r="I89" s="120">
        <f>C89/C84</f>
        <v>0</v>
      </c>
      <c r="J89" s="121">
        <f>E89*H89*I89*J84</f>
        <v>0</v>
      </c>
      <c r="L89" s="102"/>
      <c r="M89" s="36"/>
    </row>
    <row r="90" spans="1:13" x14ac:dyDescent="0.25">
      <c r="A90" s="585"/>
      <c r="B90" s="110" t="s">
        <v>138</v>
      </c>
      <c r="C90" s="114">
        <f>50+10</f>
        <v>60</v>
      </c>
      <c r="D90" s="110" t="s">
        <v>113</v>
      </c>
      <c r="E90" s="114">
        <f t="shared" si="5"/>
        <v>0.8</v>
      </c>
      <c r="F90" s="114"/>
      <c r="G90" s="159" t="s">
        <v>156</v>
      </c>
      <c r="H90" s="154">
        <f>2*(1+5*0.3)/6</f>
        <v>0.83</v>
      </c>
      <c r="I90" s="155">
        <f>C90/C84</f>
        <v>0.4138</v>
      </c>
      <c r="J90" s="156">
        <f>E90*H90*I90*J84</f>
        <v>5934.89</v>
      </c>
      <c r="L90" s="102"/>
      <c r="M90" s="36"/>
    </row>
    <row r="91" spans="1:13" hidden="1" x14ac:dyDescent="0.25">
      <c r="A91" s="533"/>
      <c r="B91" s="134" t="s">
        <v>139</v>
      </c>
      <c r="C91" s="135"/>
      <c r="D91" s="136" t="s">
        <v>113</v>
      </c>
      <c r="E91" s="137">
        <f t="shared" si="5"/>
        <v>0.8</v>
      </c>
      <c r="F91" s="135"/>
      <c r="G91" s="138" t="s">
        <v>157</v>
      </c>
      <c r="H91" s="139">
        <f>2*(1+5*0.3+1*0.2)/7</f>
        <v>0.77</v>
      </c>
      <c r="I91" s="132">
        <f>C91/C84</f>
        <v>0</v>
      </c>
      <c r="J91" s="133">
        <f>E91*H91*I91*J84</f>
        <v>0</v>
      </c>
      <c r="L91" s="102"/>
      <c r="M91" s="36"/>
    </row>
    <row r="92" spans="1:13" hidden="1" x14ac:dyDescent="0.25">
      <c r="A92" s="533"/>
      <c r="B92" s="98" t="s">
        <v>140</v>
      </c>
      <c r="C92" s="92"/>
      <c r="D92" s="93" t="s">
        <v>113</v>
      </c>
      <c r="E92" s="64">
        <f t="shared" si="5"/>
        <v>0.8</v>
      </c>
      <c r="F92" s="92"/>
      <c r="G92" s="94" t="s">
        <v>158</v>
      </c>
      <c r="H92" s="95">
        <f>2*(1+5*0.3+2*0.2)/8</f>
        <v>0.73</v>
      </c>
      <c r="I92" s="96">
        <f>C92/C84</f>
        <v>0</v>
      </c>
      <c r="J92" s="97">
        <f>E92*H92*I92*J84</f>
        <v>0</v>
      </c>
      <c r="L92" s="102"/>
      <c r="M92" s="36"/>
    </row>
    <row r="93" spans="1:13" hidden="1" x14ac:dyDescent="0.25">
      <c r="A93" s="533"/>
      <c r="B93" s="98" t="s">
        <v>141</v>
      </c>
      <c r="C93" s="92"/>
      <c r="D93" s="93" t="s">
        <v>113</v>
      </c>
      <c r="E93" s="64">
        <f t="shared" si="5"/>
        <v>0.8</v>
      </c>
      <c r="F93" s="92"/>
      <c r="G93" s="94" t="s">
        <v>159</v>
      </c>
      <c r="H93" s="95">
        <f>2*(1+5*0.3+3*0.2)/9</f>
        <v>0.69</v>
      </c>
      <c r="I93" s="96">
        <f>C93/C84</f>
        <v>0</v>
      </c>
      <c r="J93" s="97">
        <f>E93*H93*I93*J84</f>
        <v>0</v>
      </c>
      <c r="L93" s="102"/>
      <c r="M93" s="36"/>
    </row>
    <row r="94" spans="1:13" hidden="1" x14ac:dyDescent="0.25">
      <c r="A94" s="533"/>
      <c r="B94" s="98" t="s">
        <v>142</v>
      </c>
      <c r="C94" s="92"/>
      <c r="D94" s="93" t="s">
        <v>113</v>
      </c>
      <c r="E94" s="64">
        <f t="shared" si="5"/>
        <v>0.8</v>
      </c>
      <c r="F94" s="92"/>
      <c r="G94" s="94" t="s">
        <v>160</v>
      </c>
      <c r="H94" s="95">
        <f>2*(1+5*0.3+4*0.2)/10</f>
        <v>0.66</v>
      </c>
      <c r="I94" s="96">
        <f>C94/C84</f>
        <v>0</v>
      </c>
      <c r="J94" s="97">
        <f>E94*H94*I94*J84</f>
        <v>0</v>
      </c>
      <c r="L94" s="102"/>
      <c r="M94" s="36"/>
    </row>
    <row r="95" spans="1:13" hidden="1" x14ac:dyDescent="0.25">
      <c r="A95" s="533"/>
      <c r="B95" s="98" t="s">
        <v>143</v>
      </c>
      <c r="C95" s="92"/>
      <c r="D95" s="93" t="s">
        <v>113</v>
      </c>
      <c r="E95" s="64">
        <f t="shared" si="5"/>
        <v>0.8</v>
      </c>
      <c r="F95" s="92"/>
      <c r="G95" s="94" t="s">
        <v>161</v>
      </c>
      <c r="H95" s="95">
        <f>2*(1+5*0.3+4*0.2+1*0.05)/11</f>
        <v>0.61</v>
      </c>
      <c r="I95" s="96">
        <f>C95/C84</f>
        <v>0</v>
      </c>
      <c r="J95" s="97">
        <f>E95*H95*I95*J84</f>
        <v>0</v>
      </c>
      <c r="L95" s="102"/>
      <c r="M95" s="36"/>
    </row>
    <row r="96" spans="1:13" hidden="1" x14ac:dyDescent="0.25">
      <c r="A96" s="533"/>
      <c r="B96" s="98" t="s">
        <v>144</v>
      </c>
      <c r="C96" s="92"/>
      <c r="D96" s="93" t="s">
        <v>113</v>
      </c>
      <c r="E96" s="64">
        <f t="shared" si="5"/>
        <v>0.8</v>
      </c>
      <c r="F96" s="92"/>
      <c r="G96" s="94" t="s">
        <v>162</v>
      </c>
      <c r="H96" s="95">
        <f>2*(1+5*0.3+4*0.2+2*0.05)/12</f>
        <v>0.56999999999999995</v>
      </c>
      <c r="I96" s="96">
        <f>C96/C84</f>
        <v>0</v>
      </c>
      <c r="J96" s="97">
        <f>E96*H96*I96*J84</f>
        <v>0</v>
      </c>
      <c r="L96" s="102"/>
      <c r="M96" s="36"/>
    </row>
    <row r="97" spans="1:13" hidden="1" x14ac:dyDescent="0.25">
      <c r="A97" s="533"/>
      <c r="B97" s="122" t="s">
        <v>145</v>
      </c>
      <c r="C97" s="123"/>
      <c r="D97" s="124" t="s">
        <v>113</v>
      </c>
      <c r="E97" s="125">
        <f t="shared" si="5"/>
        <v>0.8</v>
      </c>
      <c r="F97" s="123"/>
      <c r="G97" s="128" t="s">
        <v>163</v>
      </c>
      <c r="H97" s="127">
        <f>2*(1+5*0.3+4*0.2+3*0.05)/13</f>
        <v>0.53</v>
      </c>
      <c r="I97" s="120">
        <f>C97/C84</f>
        <v>0</v>
      </c>
      <c r="J97" s="121">
        <f>E97*H97*I97*J84</f>
        <v>0</v>
      </c>
      <c r="L97" s="102"/>
      <c r="M97" s="36"/>
    </row>
    <row r="98" spans="1:13" x14ac:dyDescent="0.25">
      <c r="A98" s="585"/>
      <c r="B98" s="157" t="s">
        <v>90</v>
      </c>
      <c r="C98" s="114"/>
      <c r="D98" s="110"/>
      <c r="E98" s="114"/>
      <c r="F98" s="114"/>
      <c r="G98" s="586"/>
      <c r="H98" s="586"/>
      <c r="I98" s="155"/>
      <c r="J98" s="158">
        <f>SUM(J85:J97)</f>
        <v>19103.29</v>
      </c>
    </row>
    <row r="99" spans="1:13" s="63" customFormat="1" ht="30" customHeight="1" x14ac:dyDescent="0.25">
      <c r="A99" s="583" t="s">
        <v>92</v>
      </c>
      <c r="B99" s="583"/>
      <c r="C99" s="583"/>
      <c r="D99" s="583"/>
      <c r="E99" s="583"/>
      <c r="F99" s="583"/>
      <c r="G99" s="583"/>
      <c r="H99" s="161"/>
      <c r="I99" s="161"/>
      <c r="J99" s="158">
        <f>J98+J83+J68+J53+J38+J23</f>
        <v>125422.06</v>
      </c>
      <c r="L99" s="66"/>
    </row>
    <row r="100" spans="1:13" s="63" customFormat="1" ht="30" customHeight="1" x14ac:dyDescent="0.25">
      <c r="A100" s="162" t="s">
        <v>114</v>
      </c>
      <c r="B100" s="149"/>
      <c r="C100" s="584" t="s">
        <v>118</v>
      </c>
      <c r="D100" s="584"/>
      <c r="E100" s="584"/>
      <c r="F100" s="584"/>
      <c r="G100" s="584"/>
      <c r="H100" s="161"/>
      <c r="I100" s="161"/>
      <c r="J100" s="158">
        <f>J99*2%</f>
        <v>2508.44</v>
      </c>
      <c r="L100" s="66"/>
    </row>
    <row r="101" spans="1:13" s="63" customFormat="1" ht="30" customHeight="1" x14ac:dyDescent="0.25">
      <c r="A101" s="581" t="s">
        <v>115</v>
      </c>
      <c r="B101" s="581"/>
      <c r="C101" s="581"/>
      <c r="D101" s="581"/>
      <c r="E101" s="581"/>
      <c r="F101" s="581"/>
      <c r="G101" s="581"/>
      <c r="H101" s="161"/>
      <c r="I101" s="161"/>
      <c r="J101" s="158">
        <f>J99+J100</f>
        <v>127930.5</v>
      </c>
      <c r="L101" s="66"/>
    </row>
    <row r="102" spans="1:13" s="63" customFormat="1" ht="30" customHeight="1" x14ac:dyDescent="0.25">
      <c r="A102" s="582" t="str">
        <f>CONCATENATE("Всего с коэффициентом инфляции на ",Реквизиты!A35," 
","Письмо Департамента экономической политики и развития г. Москвы")</f>
        <v>Всего с коэффициентом инфляции на 4 кв. 2018 г. 
Письмо Департамента экономической политики и развития г. Москвы</v>
      </c>
      <c r="B102" s="582"/>
      <c r="C102" s="582"/>
      <c r="D102" s="582"/>
      <c r="E102" s="582"/>
      <c r="F102" s="161"/>
      <c r="G102" s="163" t="s">
        <v>101</v>
      </c>
      <c r="H102" s="164">
        <f>Реквизиты!C35</f>
        <v>3.7389999999999999</v>
      </c>
      <c r="I102" s="165"/>
      <c r="J102" s="158">
        <f>J101*H102</f>
        <v>478332.14</v>
      </c>
      <c r="L102" s="66"/>
    </row>
    <row r="103" spans="1:13" x14ac:dyDescent="0.25">
      <c r="A103" s="109"/>
      <c r="B103" s="109"/>
      <c r="C103" s="109"/>
      <c r="D103" s="109"/>
      <c r="E103" s="110"/>
      <c r="F103" s="110"/>
      <c r="G103" s="111"/>
      <c r="H103" s="111"/>
      <c r="I103" s="111"/>
      <c r="J103" s="113"/>
      <c r="L103" s="66"/>
    </row>
    <row r="104" spans="1:13" x14ac:dyDescent="0.25">
      <c r="A104" s="109"/>
      <c r="B104" s="109"/>
      <c r="C104" s="109"/>
      <c r="D104" s="109"/>
      <c r="E104" s="110"/>
      <c r="F104" s="110"/>
      <c r="G104" s="111"/>
      <c r="H104" s="111"/>
      <c r="I104" s="111"/>
      <c r="J104" s="113"/>
    </row>
    <row r="105" spans="1:13" x14ac:dyDescent="0.25">
      <c r="A105" s="109"/>
      <c r="B105" s="109"/>
      <c r="C105" s="109"/>
      <c r="D105" s="109"/>
      <c r="E105" s="110"/>
      <c r="F105" s="110"/>
      <c r="G105" s="111"/>
      <c r="H105" s="111"/>
      <c r="I105" s="111"/>
      <c r="J105" s="113"/>
    </row>
    <row r="106" spans="1:13" x14ac:dyDescent="0.25">
      <c r="A106" s="109"/>
      <c r="B106" s="109"/>
      <c r="C106" s="109"/>
      <c r="D106" s="109"/>
      <c r="E106" s="110"/>
      <c r="F106" s="110"/>
      <c r="G106" s="111"/>
      <c r="H106" s="111"/>
      <c r="I106" s="111"/>
      <c r="J106" s="113"/>
    </row>
    <row r="107" spans="1:13" x14ac:dyDescent="0.25">
      <c r="A107" s="109"/>
      <c r="B107" s="109"/>
      <c r="C107" s="109"/>
      <c r="D107" s="109"/>
      <c r="E107" s="110"/>
      <c r="F107" s="110"/>
      <c r="G107" s="111"/>
      <c r="H107" s="111"/>
      <c r="I107" s="111"/>
      <c r="J107" s="113"/>
    </row>
    <row r="108" spans="1:13" x14ac:dyDescent="0.25">
      <c r="A108" s="109"/>
      <c r="B108" s="112" t="s">
        <v>102</v>
      </c>
      <c r="C108" s="113" t="s">
        <v>94</v>
      </c>
      <c r="D108" s="112"/>
      <c r="E108" s="112"/>
      <c r="F108" s="112"/>
      <c r="G108" s="113"/>
      <c r="H108" s="113"/>
      <c r="I108" s="109" t="e">
        <f>#REF!</f>
        <v>#REF!</v>
      </c>
      <c r="J108" s="113"/>
    </row>
    <row r="109" spans="1:13" x14ac:dyDescent="0.25">
      <c r="A109" s="109"/>
      <c r="B109" s="112"/>
      <c r="C109" s="113"/>
      <c r="D109" s="114" t="s">
        <v>116</v>
      </c>
      <c r="E109" s="113"/>
      <c r="F109" s="112"/>
      <c r="G109" s="113"/>
      <c r="H109" s="113" t="s">
        <v>94</v>
      </c>
      <c r="I109" s="112"/>
      <c r="J109" s="113"/>
    </row>
    <row r="110" spans="1:13" x14ac:dyDescent="0.25">
      <c r="A110" s="109"/>
      <c r="B110" s="112"/>
      <c r="C110" s="113"/>
      <c r="D110" s="112"/>
      <c r="E110" s="114"/>
      <c r="F110" s="112"/>
      <c r="G110" s="113"/>
      <c r="H110" s="113"/>
      <c r="I110" s="112"/>
      <c r="J110" s="113"/>
    </row>
    <row r="111" spans="1:13" x14ac:dyDescent="0.25">
      <c r="A111" s="109"/>
      <c r="B111" s="112"/>
      <c r="C111" s="113"/>
      <c r="D111" s="112"/>
      <c r="E111" s="114"/>
      <c r="F111" s="112"/>
      <c r="G111" s="113"/>
      <c r="H111" s="113"/>
      <c r="I111" s="112"/>
      <c r="J111" s="113"/>
    </row>
    <row r="112" spans="1:13" x14ac:dyDescent="0.25">
      <c r="A112" s="109"/>
      <c r="B112" s="112"/>
      <c r="C112" s="113"/>
      <c r="D112" s="112"/>
      <c r="E112" s="114"/>
      <c r="F112" s="112"/>
      <c r="G112" s="113"/>
      <c r="H112" s="113"/>
      <c r="I112" s="112"/>
      <c r="J112" s="113"/>
    </row>
    <row r="113" spans="1:10" x14ac:dyDescent="0.25">
      <c r="A113" s="109"/>
      <c r="B113" s="112" t="s">
        <v>104</v>
      </c>
      <c r="C113" s="113" t="s">
        <v>94</v>
      </c>
      <c r="D113" s="112"/>
      <c r="E113" s="114"/>
      <c r="F113" s="112"/>
      <c r="G113" s="113"/>
      <c r="H113" s="113"/>
      <c r="I113" s="109" t="e">
        <f>#REF!</f>
        <v>#REF!</v>
      </c>
      <c r="J113" s="113"/>
    </row>
    <row r="114" spans="1:10" x14ac:dyDescent="0.25">
      <c r="A114" s="109"/>
      <c r="B114" s="113"/>
      <c r="C114" s="113"/>
      <c r="D114" s="114" t="s">
        <v>103</v>
      </c>
      <c r="E114" s="113"/>
      <c r="F114" s="114"/>
      <c r="G114" s="114"/>
      <c r="H114" s="113" t="s">
        <v>94</v>
      </c>
      <c r="I114" s="113"/>
      <c r="J114" s="113"/>
    </row>
    <row r="115" spans="1:10" x14ac:dyDescent="0.25">
      <c r="A115" s="109"/>
      <c r="B115" s="109"/>
      <c r="C115" s="109"/>
      <c r="D115" s="109"/>
      <c r="E115" s="110"/>
      <c r="F115" s="110"/>
      <c r="G115" s="111"/>
      <c r="H115" s="111"/>
      <c r="I115" s="111"/>
      <c r="J115" s="113"/>
    </row>
    <row r="116" spans="1:10" x14ac:dyDescent="0.25">
      <c r="A116" s="109"/>
      <c r="B116" s="109"/>
      <c r="C116" s="109"/>
      <c r="D116" s="109"/>
      <c r="E116" s="110"/>
      <c r="F116" s="110"/>
      <c r="G116" s="111"/>
      <c r="H116" s="111"/>
      <c r="I116" s="111"/>
      <c r="J116" s="113"/>
    </row>
    <row r="117" spans="1:10" x14ac:dyDescent="0.25">
      <c r="A117" s="44"/>
      <c r="B117" s="44"/>
      <c r="C117" s="44"/>
      <c r="D117" s="44"/>
      <c r="E117" s="45"/>
      <c r="F117" s="45"/>
      <c r="G117" s="46"/>
      <c r="H117" s="46"/>
      <c r="I117" s="46"/>
    </row>
    <row r="118" spans="1:10" x14ac:dyDescent="0.25">
      <c r="A118" s="51"/>
      <c r="E118" s="52"/>
      <c r="F118" s="52"/>
      <c r="G118" s="46"/>
      <c r="H118" s="53"/>
      <c r="I118" s="46"/>
    </row>
    <row r="119" spans="1:10" x14ac:dyDescent="0.25">
      <c r="A119" s="44"/>
      <c r="G119" s="46"/>
      <c r="H119" s="46"/>
      <c r="I119" s="46"/>
    </row>
    <row r="120" spans="1:10" x14ac:dyDescent="0.25">
      <c r="A120" s="51"/>
      <c r="G120" s="46"/>
      <c r="H120" s="46"/>
      <c r="I120" s="46"/>
    </row>
    <row r="121" spans="1:10" x14ac:dyDescent="0.25">
      <c r="A121" s="54"/>
      <c r="B121" s="41"/>
      <c r="C121" s="41"/>
      <c r="D121" s="41"/>
      <c r="G121" s="55"/>
      <c r="H121" s="46"/>
      <c r="I121" s="55"/>
    </row>
    <row r="122" spans="1:10" x14ac:dyDescent="0.25">
      <c r="A122" s="54"/>
      <c r="B122" s="41"/>
      <c r="C122" s="41"/>
      <c r="D122" s="41"/>
      <c r="G122" s="55"/>
      <c r="H122" s="46"/>
      <c r="I122" s="55"/>
    </row>
    <row r="123" spans="1:10" x14ac:dyDescent="0.25">
      <c r="A123" s="44"/>
      <c r="B123" s="56"/>
      <c r="C123" s="56"/>
      <c r="D123" s="56"/>
      <c r="E123" s="52"/>
      <c r="F123" s="52"/>
      <c r="G123" s="57"/>
      <c r="H123" s="52"/>
      <c r="I123" s="57"/>
    </row>
    <row r="124" spans="1:10" x14ac:dyDescent="0.25">
      <c r="D124" s="37"/>
      <c r="G124" s="57"/>
      <c r="I124" s="58"/>
    </row>
    <row r="125" spans="1:10" x14ac:dyDescent="0.25">
      <c r="D125" s="37"/>
      <c r="G125" s="37"/>
      <c r="I125" s="58"/>
    </row>
    <row r="126" spans="1:10" x14ac:dyDescent="0.25">
      <c r="D126" s="37"/>
      <c r="F126" s="36"/>
      <c r="G126" s="37"/>
      <c r="I126" s="59"/>
    </row>
    <row r="127" spans="1:10" x14ac:dyDescent="0.25">
      <c r="E127" s="45"/>
      <c r="F127" s="45"/>
      <c r="G127" s="45"/>
      <c r="I127" s="60"/>
    </row>
    <row r="128" spans="1:10" x14ac:dyDescent="0.25">
      <c r="E128" s="45"/>
      <c r="F128" s="45"/>
      <c r="G128" s="45"/>
      <c r="I128" s="60"/>
    </row>
    <row r="129" spans="1:9" x14ac:dyDescent="0.25">
      <c r="I129" s="60"/>
    </row>
    <row r="130" spans="1:9" x14ac:dyDescent="0.25">
      <c r="I130" s="60"/>
    </row>
    <row r="132" spans="1:9" x14ac:dyDescent="0.25">
      <c r="I132" s="60"/>
    </row>
    <row r="133" spans="1:9" x14ac:dyDescent="0.25">
      <c r="I133" s="61"/>
    </row>
    <row r="134" spans="1:9" x14ac:dyDescent="0.25">
      <c r="I134" s="61"/>
    </row>
    <row r="135" spans="1:9" x14ac:dyDescent="0.25">
      <c r="I135" s="62"/>
    </row>
    <row r="136" spans="1:9" x14ac:dyDescent="0.25">
      <c r="A136" s="37"/>
      <c r="I136" s="37"/>
    </row>
    <row r="137" spans="1:9" x14ac:dyDescent="0.25">
      <c r="A137" s="37"/>
      <c r="I137" s="37"/>
    </row>
  </sheetData>
  <autoFilter ref="I1:I272" xr:uid="{00000000-0009-0000-0000-000008000000}">
    <filterColumn colId="0">
      <filters blank="1">
        <filter val="1,75%"/>
        <filter val="10,53%"/>
        <filter val="12,28%"/>
        <filter val="19,35%"/>
        <filter val="22,58%"/>
        <filter val="28,57%"/>
        <filter val="3,23%"/>
        <filter val="34,29%"/>
        <filter val="35,71%"/>
        <filter val="36,84%"/>
        <filter val="38,60%"/>
        <filter val="41,38%"/>
        <filter val="50,00%"/>
        <filter val="54,84%"/>
        <filter val="58,62%"/>
        <filter val="65,71%"/>
        <filter val="Колунтаева А.У."/>
        <filter val="Коэф. тр.ции по прокл.КЛ в траншее при паралл. %"/>
        <filter val="Харитонова А.В."/>
      </filters>
    </filterColumn>
  </autoFilter>
  <mergeCells count="24">
    <mergeCell ref="A2:J2"/>
    <mergeCell ref="A3:J3"/>
    <mergeCell ref="A4:J5"/>
    <mergeCell ref="A7:A8"/>
    <mergeCell ref="B7:B8"/>
    <mergeCell ref="C7:C8"/>
    <mergeCell ref="D7:J7"/>
    <mergeCell ref="G8:H8"/>
    <mergeCell ref="A54:A68"/>
    <mergeCell ref="G68:H68"/>
    <mergeCell ref="A69:A83"/>
    <mergeCell ref="G83:H83"/>
    <mergeCell ref="A9:A23"/>
    <mergeCell ref="G23:H23"/>
    <mergeCell ref="A24:A38"/>
    <mergeCell ref="G38:H38"/>
    <mergeCell ref="A39:A53"/>
    <mergeCell ref="G53:H53"/>
    <mergeCell ref="A101:G101"/>
    <mergeCell ref="A102:E102"/>
    <mergeCell ref="A99:G99"/>
    <mergeCell ref="C100:G100"/>
    <mergeCell ref="A84:A98"/>
    <mergeCell ref="G98:H98"/>
  </mergeCells>
  <conditionalFormatting sqref="L9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17</vt:i4>
      </vt:variant>
    </vt:vector>
  </HeadingPairs>
  <TitlesOfParts>
    <vt:vector size="35" baseType="lpstr">
      <vt:lpstr>числа прописью</vt:lpstr>
      <vt:lpstr>Реквизиты</vt:lpstr>
      <vt:lpstr>Акт</vt:lpstr>
      <vt:lpstr>Сводная ПИР</vt:lpstr>
      <vt:lpstr>12-01-02 КТПН</vt:lpstr>
      <vt:lpstr>12-01-02 ПИР ТМ</vt:lpstr>
      <vt:lpstr>12-01-01 ЗП</vt:lpstr>
      <vt:lpstr>12-01-02 КЛ 10кВ</vt:lpstr>
      <vt:lpstr>12-01-03 Учет ээ</vt:lpstr>
      <vt:lpstr>12-01-05 КЛ переврезки</vt:lpstr>
      <vt:lpstr>12-01-04 ТП</vt:lpstr>
      <vt:lpstr>12-01-03 КЛ-20</vt:lpstr>
      <vt:lpstr>12-01-06 КЛ пост</vt:lpstr>
      <vt:lpstr>-</vt:lpstr>
      <vt:lpstr>12-01-05 КЛ 0,4кВ</vt:lpstr>
      <vt:lpstr>12-01-06 ПИР ПУ</vt:lpstr>
      <vt:lpstr>12-01-05 ПОД</vt:lpstr>
      <vt:lpstr>1</vt:lpstr>
      <vt:lpstr>'-'!Область_печати</vt:lpstr>
      <vt:lpstr>'1'!Область_печати</vt:lpstr>
      <vt:lpstr>'12-01-01 ЗП'!Область_печати</vt:lpstr>
      <vt:lpstr>'12-01-02 КЛ 10кВ'!Область_печати</vt:lpstr>
      <vt:lpstr>'12-01-02 КТПН'!Область_печати</vt:lpstr>
      <vt:lpstr>'12-01-02 ПИР ТМ'!Область_печати</vt:lpstr>
      <vt:lpstr>'12-01-03 КЛ-20'!Область_печати</vt:lpstr>
      <vt:lpstr>'12-01-03 Учет ээ'!Область_печати</vt:lpstr>
      <vt:lpstr>'12-01-04 ТП'!Область_печати</vt:lpstr>
      <vt:lpstr>'12-01-05 КЛ 0,4кВ'!Область_печати</vt:lpstr>
      <vt:lpstr>'12-01-05 КЛ переврезки'!Область_печати</vt:lpstr>
      <vt:lpstr>'12-01-05 ПОД'!Область_печати</vt:lpstr>
      <vt:lpstr>'12-01-06 КЛ пост'!Область_печати</vt:lpstr>
      <vt:lpstr>'12-01-06 ПИР ПУ'!Область_печати</vt:lpstr>
      <vt:lpstr>Акт!Область_печати</vt:lpstr>
      <vt:lpstr>Реквизиты!Область_печати</vt:lpstr>
      <vt:lpstr>'Сводная ПИР'!Область_печати</vt:lpstr>
    </vt:vector>
  </TitlesOfParts>
  <Company>MKS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Mardykina</dc:creator>
  <cp:lastModifiedBy>Пользователь</cp:lastModifiedBy>
  <cp:lastPrinted>2023-12-13T07:36:05Z</cp:lastPrinted>
  <dcterms:created xsi:type="dcterms:W3CDTF">2009-01-15T10:30:02Z</dcterms:created>
  <dcterms:modified xsi:type="dcterms:W3CDTF">2026-03-11T12:23:32Z</dcterms:modified>
</cp:coreProperties>
</file>